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29-12-18)\CDKT - LY TU TRONG\Danh_gia\Danh_gia_chuyen_mon_nghiep_vu_GV _19-20\"/>
    </mc:Choice>
  </mc:AlternateContent>
  <bookViews>
    <workbookView xWindow="0" yWindow="0" windowWidth="8200" windowHeight="7340" tabRatio="500"/>
  </bookViews>
  <sheets>
    <sheet name="ĐÁNH GIÁ GV" sheetId="1" r:id="rId1"/>
    <sheet name="Sheet2" sheetId="2" r:id="rId2"/>
    <sheet name="Sheet3" sheetId="3" r:id="rId3"/>
  </sheet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I75" i="1" l="1"/>
  <c r="E75" i="1"/>
  <c r="I74" i="1"/>
  <c r="E74" i="1"/>
  <c r="H73" i="1"/>
  <c r="I73" i="1" s="1"/>
  <c r="J73" i="1" s="1"/>
  <c r="G73" i="1"/>
  <c r="D73" i="1"/>
  <c r="E73" i="1" s="1"/>
  <c r="F73" i="1" s="1"/>
  <c r="C73" i="1"/>
  <c r="B73" i="1"/>
  <c r="I72" i="1"/>
  <c r="E72" i="1"/>
  <c r="I71" i="1"/>
  <c r="E71" i="1"/>
  <c r="I70" i="1"/>
  <c r="J70" i="1" s="1"/>
  <c r="H70" i="1"/>
  <c r="G70" i="1"/>
  <c r="E70" i="1"/>
  <c r="F70" i="1" s="1"/>
  <c r="D70" i="1"/>
  <c r="C70" i="1"/>
  <c r="B70" i="1"/>
  <c r="I69" i="1"/>
  <c r="E69" i="1"/>
  <c r="I68" i="1"/>
  <c r="E68" i="1"/>
  <c r="I67" i="1"/>
  <c r="E67" i="1"/>
  <c r="I66" i="1"/>
  <c r="E66" i="1"/>
  <c r="H65" i="1"/>
  <c r="I65" i="1" s="1"/>
  <c r="J65" i="1" s="1"/>
  <c r="G65" i="1"/>
  <c r="D65" i="1"/>
  <c r="E65" i="1" s="1"/>
  <c r="F65" i="1" s="1"/>
  <c r="C65" i="1"/>
  <c r="B65" i="1"/>
  <c r="B64" i="1" s="1"/>
  <c r="G64" i="1"/>
  <c r="C64" i="1"/>
  <c r="I63" i="1"/>
  <c r="E63" i="1"/>
  <c r="I62" i="1"/>
  <c r="E62" i="1"/>
  <c r="H61" i="1"/>
  <c r="I61" i="1" s="1"/>
  <c r="J61" i="1" s="1"/>
  <c r="G61" i="1"/>
  <c r="D61" i="1"/>
  <c r="E61" i="1" s="1"/>
  <c r="F61" i="1" s="1"/>
  <c r="C61" i="1"/>
  <c r="B61" i="1"/>
  <c r="I60" i="1"/>
  <c r="E60" i="1"/>
  <c r="I59" i="1"/>
  <c r="E59" i="1"/>
  <c r="I58" i="1"/>
  <c r="J58" i="1" s="1"/>
  <c r="H58" i="1"/>
  <c r="G58" i="1"/>
  <c r="E58" i="1"/>
  <c r="F58" i="1" s="1"/>
  <c r="D58" i="1"/>
  <c r="C58" i="1"/>
  <c r="B58" i="1"/>
  <c r="I57" i="1"/>
  <c r="E57" i="1"/>
  <c r="I56" i="1"/>
  <c r="E56" i="1"/>
  <c r="I55" i="1"/>
  <c r="E55" i="1"/>
  <c r="I54" i="1"/>
  <c r="E54" i="1"/>
  <c r="H53" i="1"/>
  <c r="I53" i="1" s="1"/>
  <c r="J53" i="1" s="1"/>
  <c r="G53" i="1"/>
  <c r="D53" i="1"/>
  <c r="E53" i="1" s="1"/>
  <c r="F53" i="1" s="1"/>
  <c r="C53" i="1"/>
  <c r="B53" i="1"/>
  <c r="I52" i="1"/>
  <c r="E52" i="1"/>
  <c r="I51" i="1"/>
  <c r="E51" i="1"/>
  <c r="H50" i="1"/>
  <c r="I50" i="1" s="1"/>
  <c r="J50" i="1" s="1"/>
  <c r="G50" i="1"/>
  <c r="D50" i="1"/>
  <c r="E50" i="1" s="1"/>
  <c r="F50" i="1" s="1"/>
  <c r="C50" i="1"/>
  <c r="B50" i="1"/>
  <c r="I49" i="1"/>
  <c r="E49" i="1"/>
  <c r="I48" i="1"/>
  <c r="E48" i="1"/>
  <c r="H47" i="1"/>
  <c r="I47" i="1" s="1"/>
  <c r="J47" i="1" s="1"/>
  <c r="G47" i="1"/>
  <c r="D47" i="1"/>
  <c r="E47" i="1" s="1"/>
  <c r="F47" i="1" s="1"/>
  <c r="C47" i="1"/>
  <c r="B47" i="1"/>
  <c r="I46" i="1"/>
  <c r="E46" i="1"/>
  <c r="I45" i="1"/>
  <c r="E45" i="1"/>
  <c r="I44" i="1"/>
  <c r="J44" i="1" s="1"/>
  <c r="H44" i="1"/>
  <c r="G44" i="1"/>
  <c r="E44" i="1"/>
  <c r="F44" i="1" s="1"/>
  <c r="D44" i="1"/>
  <c r="C44" i="1"/>
  <c r="B44" i="1"/>
  <c r="I43" i="1"/>
  <c r="E43" i="1"/>
  <c r="I42" i="1"/>
  <c r="E42" i="1"/>
  <c r="I41" i="1"/>
  <c r="E41" i="1"/>
  <c r="I40" i="1"/>
  <c r="E40" i="1"/>
  <c r="H39" i="1"/>
  <c r="I39" i="1" s="1"/>
  <c r="J39" i="1" s="1"/>
  <c r="G39" i="1"/>
  <c r="D39" i="1"/>
  <c r="E39" i="1" s="1"/>
  <c r="F39" i="1" s="1"/>
  <c r="C39" i="1"/>
  <c r="I38" i="1"/>
  <c r="E38" i="1"/>
  <c r="I37" i="1"/>
  <c r="E37" i="1"/>
  <c r="I36" i="1"/>
  <c r="E36" i="1"/>
  <c r="I35" i="1"/>
  <c r="E35" i="1"/>
  <c r="I34" i="1"/>
  <c r="E34" i="1"/>
  <c r="I33" i="1"/>
  <c r="E33" i="1"/>
  <c r="H32" i="1"/>
  <c r="I32" i="1" s="1"/>
  <c r="J32" i="1" s="1"/>
  <c r="G32" i="1"/>
  <c r="D32" i="1"/>
  <c r="E32" i="1" s="1"/>
  <c r="F32" i="1" s="1"/>
  <c r="C32" i="1"/>
  <c r="B32" i="1"/>
  <c r="B28" i="1" s="1"/>
  <c r="I31" i="1"/>
  <c r="E31" i="1"/>
  <c r="I30" i="1"/>
  <c r="E30" i="1"/>
  <c r="H29" i="1"/>
  <c r="I29" i="1" s="1"/>
  <c r="J29" i="1" s="1"/>
  <c r="G29" i="1"/>
  <c r="G28" i="1" s="1"/>
  <c r="D29" i="1"/>
  <c r="E29" i="1" s="1"/>
  <c r="F29" i="1" s="1"/>
  <c r="C29" i="1"/>
  <c r="C28" i="1" s="1"/>
  <c r="B29" i="1"/>
  <c r="H28" i="1"/>
  <c r="I28" i="1" s="1"/>
  <c r="J28" i="1" s="1"/>
  <c r="D28" i="1"/>
  <c r="I27" i="1"/>
  <c r="E27" i="1"/>
  <c r="I26" i="1"/>
  <c r="E26" i="1"/>
  <c r="I25" i="1"/>
  <c r="J25" i="1" s="1"/>
  <c r="H25" i="1"/>
  <c r="G25" i="1"/>
  <c r="E25" i="1"/>
  <c r="F25" i="1" s="1"/>
  <c r="D25" i="1"/>
  <c r="C25" i="1"/>
  <c r="B25" i="1"/>
  <c r="I24" i="1"/>
  <c r="E24" i="1"/>
  <c r="I23" i="1"/>
  <c r="E23" i="1"/>
  <c r="H22" i="1"/>
  <c r="I22" i="1" s="1"/>
  <c r="J22" i="1" s="1"/>
  <c r="G22" i="1"/>
  <c r="D22" i="1"/>
  <c r="E22" i="1" s="1"/>
  <c r="F22" i="1" s="1"/>
  <c r="C22" i="1"/>
  <c r="B22" i="1"/>
  <c r="B14" i="1" s="1"/>
  <c r="I21" i="1"/>
  <c r="E21" i="1"/>
  <c r="I20" i="1"/>
  <c r="E20" i="1"/>
  <c r="I19" i="1"/>
  <c r="E19" i="1"/>
  <c r="I18" i="1"/>
  <c r="E18" i="1"/>
  <c r="I17" i="1"/>
  <c r="E17" i="1"/>
  <c r="I16" i="1"/>
  <c r="E16" i="1"/>
  <c r="H15" i="1"/>
  <c r="I15" i="1" s="1"/>
  <c r="G15" i="1"/>
  <c r="G14" i="1" s="1"/>
  <c r="D15" i="1"/>
  <c r="E15" i="1" s="1"/>
  <c r="C15" i="1"/>
  <c r="C14" i="1" s="1"/>
  <c r="B15" i="1"/>
  <c r="H14" i="1"/>
  <c r="I14" i="1" s="1"/>
  <c r="J14" i="1" s="1"/>
  <c r="D14" i="1"/>
  <c r="E14" i="1" s="1"/>
  <c r="F14" i="1" s="1"/>
  <c r="F15" i="1" l="1"/>
  <c r="F78" i="1"/>
  <c r="G76" i="1"/>
  <c r="G77" i="1" s="1"/>
  <c r="J78" i="1"/>
  <c r="J15" i="1"/>
  <c r="C76" i="1"/>
  <c r="C77" i="1" s="1"/>
  <c r="B76" i="1"/>
  <c r="E28" i="1"/>
  <c r="F28" i="1" s="1"/>
  <c r="H64" i="1"/>
  <c r="I64" i="1" s="1"/>
  <c r="J64" i="1" s="1"/>
  <c r="D64" i="1"/>
  <c r="E64" i="1" s="1"/>
  <c r="F64" i="1" s="1"/>
  <c r="H76" i="1" l="1"/>
  <c r="D76" i="1"/>
  <c r="D77" i="1" l="1"/>
  <c r="E76" i="1"/>
  <c r="H77" i="1"/>
  <c r="I76" i="1"/>
  <c r="I77" i="1" l="1"/>
  <c r="H78" i="1"/>
  <c r="E77" i="1"/>
  <c r="D78" i="1"/>
</calcChain>
</file>

<file path=xl/sharedStrings.xml><?xml version="1.0" encoding="utf-8"?>
<sst xmlns="http://schemas.openxmlformats.org/spreadsheetml/2006/main" count="167" uniqueCount="130">
  <si>
    <t>TRƯỜNG CAO ĐẲNG LÝ TỰ TRỌNG</t>
  </si>
  <si>
    <t>CỘNG HÒA XÃ HỘI CHỦ NGHĨA VIỆT NAM</t>
  </si>
  <si>
    <t>THÀNH PHỐ HỒ CHÍ MINH</t>
  </si>
  <si>
    <t>Độc lập - Tự do - Hạnh phúc</t>
  </si>
  <si>
    <t>KHOA ĐIỆN-ĐIỆN TỬ</t>
  </si>
  <si>
    <t>PHIẾU ĐÁNH GIÁ, XẾP LOẠI CHUYÊN MÔN, NGHIỆP VỤ CỦA NHÀ GIÁO</t>
  </si>
  <si>
    <t>Năm học: 2010 – 2020</t>
  </si>
  <si>
    <r>
      <rPr>
        <sz val="13"/>
        <color rgb="FF000000"/>
        <rFont val="Times New Roman"/>
        <family val="1"/>
        <charset val="163"/>
      </rPr>
      <t xml:space="preserve">         Họ và tên: </t>
    </r>
    <r>
      <rPr>
        <b/>
        <sz val="13"/>
        <color rgb="FF000000"/>
        <rFont val="Times New Roman"/>
        <family val="1"/>
        <charset val="163"/>
      </rPr>
      <t>Lê Thế Huân</t>
    </r>
  </si>
  <si>
    <t xml:space="preserve">         Khoa, tổ bộ môn: Khoa  Điện - Điện tử; Bộ môn Điện Công Nghiệp</t>
  </si>
  <si>
    <t xml:space="preserve">         Cấp trình độ giảng dạy: Trung cấp và Cao đẳng</t>
  </si>
  <si>
    <t xml:space="preserve">         Nhiệm vụ được phân công giảng dạy (Lý thuyết, thực hành, tích hợp): Lý thuyết, thực hành. </t>
  </si>
  <si>
    <t>Các tiêu chí và tiêu chuẩn</t>
  </si>
  <si>
    <t>Điểm tối đa</t>
  </si>
  <si>
    <t>Nhà giáo tự đánh giá xếp loại</t>
  </si>
  <si>
    <t>Khoa đánh giá, xếp loại</t>
  </si>
  <si>
    <r>
      <rPr>
        <b/>
        <i/>
        <sz val="12"/>
        <color rgb="FF000000"/>
        <rFont val="Times New Roman"/>
        <family val="1"/>
        <charset val="163"/>
      </rPr>
      <t xml:space="preserve">Điểm đánh giá đạt được </t>
    </r>
    <r>
      <rPr>
        <b/>
        <i/>
        <sz val="12"/>
        <color rgb="FFFF0000"/>
        <rFont val="Times New Roman"/>
        <family val="1"/>
        <charset val="163"/>
      </rPr>
      <t>(Nhà giáo tự cho điểm)</t>
    </r>
  </si>
  <si>
    <t>Tỷ lệ % của điểm đánh giá đạt được so với điểm đánh giá tối đa của mỗi tiêu chuẩn</t>
  </si>
  <si>
    <r>
      <rPr>
        <b/>
        <i/>
        <sz val="12"/>
        <color rgb="FF000000"/>
        <rFont val="Times New Roman"/>
        <family val="1"/>
        <charset val="163"/>
      </rPr>
      <t>Các minh chứng</t>
    </r>
    <r>
      <rPr>
        <b/>
        <i/>
        <sz val="12"/>
        <color rgb="FFFF0000"/>
        <rFont val="Times New Roman"/>
        <family val="1"/>
        <charset val="163"/>
      </rPr>
      <t xml:space="preserve"> (Nhà giáo nhập minh chứng ở cột này; Mỗi tiêu chuẩn cho điểm phải có minh chứng)</t>
    </r>
  </si>
  <si>
    <r>
      <rPr>
        <b/>
        <i/>
        <sz val="12"/>
        <color rgb="FF000000"/>
        <rFont val="Times New Roman"/>
        <family val="1"/>
        <charset val="163"/>
      </rPr>
      <t xml:space="preserve">Điểm đánh giá đạt được </t>
    </r>
    <r>
      <rPr>
        <b/>
        <i/>
        <sz val="12"/>
        <color rgb="FFFF0000"/>
        <rFont val="Times New Roman"/>
        <family val="1"/>
        <charset val="163"/>
      </rPr>
      <t>(Dành cho Trưởng bộ môn)</t>
    </r>
  </si>
  <si>
    <r>
      <rPr>
        <b/>
        <i/>
        <sz val="12"/>
        <color rgb="FF000000"/>
        <rFont val="Times New Roman"/>
        <family val="1"/>
        <charset val="163"/>
      </rPr>
      <t xml:space="preserve">Điểm đánh giá đạt được </t>
    </r>
    <r>
      <rPr>
        <b/>
        <i/>
        <sz val="12"/>
        <color rgb="FFFF0000"/>
        <rFont val="Times New Roman"/>
        <family val="1"/>
        <charset val="163"/>
      </rPr>
      <t>(Dành cho Trưởng khoa)</t>
    </r>
  </si>
  <si>
    <t>Tỷ lệ % của điểm đánh giá đạt được so với điểm đánh giá tối đa của mỗi tiêu chuẩn</t>
  </si>
  <si>
    <r>
      <rPr>
        <b/>
        <i/>
        <sz val="12"/>
        <color rgb="FF000000"/>
        <rFont val="Times New Roman"/>
        <family val="1"/>
        <charset val="163"/>
      </rPr>
      <t>Các minh chứng</t>
    </r>
    <r>
      <rPr>
        <b/>
        <i/>
        <sz val="12"/>
        <color rgb="FFFF0000"/>
        <rFont val="Times New Roman"/>
        <family val="1"/>
        <charset val="163"/>
      </rPr>
      <t xml:space="preserve"> (Khoa nhập minh chứng ở cột này; Mỗi tiêu chuẩn cho điểm phải có minh chứng)</t>
    </r>
  </si>
  <si>
    <t xml:space="preserve">     Tiêu chí 1 về Năng lực chuyên môn</t>
  </si>
  <si>
    <t xml:space="preserve">     - Tiêu chuẩn 1: Trình độ chuyên môn</t>
  </si>
  <si>
    <r>
      <rPr>
        <sz val="12"/>
        <color rgb="FF000000"/>
        <rFont val="Times New Roman"/>
        <family val="1"/>
        <charset val="163"/>
      </rPr>
      <t xml:space="preserve"> + </t>
    </r>
    <r>
      <rPr>
        <sz val="9"/>
        <color rgb="FF000000"/>
        <rFont val="Times New Roman"/>
        <family val="1"/>
        <charset val="163"/>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</si>
  <si>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Bằng đại học chuyên ngành Điện khí hóa cung cấp điện
Chứng chỉ bậc thợ 3/7 
</t>
  </si>
  <si>
    <t xml:space="preserve">  + Nắm vững kiến thức ngành, nghề được phân công giảng dạy;</t>
  </si>
  <si>
    <t xml:space="preserve">- Kết quả dự giờ, kiểm tra chuyên môn đạt loại tốt.
- Tham gia hiệu chỉnh chương trình môn học: Máy điện, TT Máy điện, Tính toán và sửa chữa máy điện, </t>
  </si>
  <si>
    <t xml:space="preserve">  + Có kiến thức về ngành, nghề liên quan;</t>
  </si>
  <si>
    <t>Tham gia giảng dạy môn Thực tập máy điện, thực tập Trang bị điện, Máy điện, hướng dẫn đồ án học phần, đồ án chuyên nghành</t>
  </si>
  <si>
    <t xml:space="preserve">  + Hiểu biết về thực tiễn nghề nghiệp, tiến bộ khoa học kỹ thuật, công nghệ mới và kỹ thuật an toàn, vệ sinh lao động của ngành, nghề được phân công giảng dạy</t>
  </si>
  <si>
    <t xml:space="preserve">Tham gia hiệu chỉnh chương trình môn học: Máy điện, TT Máy điện, Tính toán và sửa chữa máy điện, </t>
  </si>
  <si>
    <t xml:space="preserve">  + Thực hiện thành thạo các kỹ năng của ngành, nghề được phân công giảng dạy</t>
  </si>
  <si>
    <t>- Hướng dẫn dạy thực hành; 
Tham gia khóa học Thiết kế điện hợp chuẩn nâng cao tại ĐH sư phạm kỹ thuật TPHCM (chứng chỉ)</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</si>
  <si>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</si>
  <si>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</si>
  <si>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</si>
  <si>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Chứng chỉ B ngoại ngữ</t>
  </si>
  <si>
    <r>
      <rPr>
        <sz val="12"/>
        <color rgb="FF000000"/>
        <rFont val="Times New Roman"/>
        <family val="1"/>
        <charset val="163"/>
      </rPr>
      <t xml:space="preserve"> + </t>
    </r>
    <r>
      <rPr>
        <sz val="9"/>
        <color rgb="FF000000"/>
        <rFont val="Times New Roman"/>
        <family val="1"/>
        <charset val="163"/>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</si>
  <si>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</si>
  <si>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</si>
  <si>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Chứng chỉ tin học ứng dụng cơ bản</t>
  </si>
  <si>
    <r>
      <rPr>
        <sz val="12"/>
        <color rgb="FF000000"/>
        <rFont val="Times New Roman"/>
        <family val="1"/>
        <charset val="163"/>
      </rPr>
      <t xml:space="preserve">+ </t>
    </r>
    <r>
      <rPr>
        <sz val="9"/>
        <color rgb="FF000000"/>
        <rFont val="Times New Roman"/>
        <family val="1"/>
        <charset val="163"/>
      </rPr>
      <t>Sử dụng thành thạo phần mềm dạy học chuyên ngành để thiết kế bài giảng, tài liệu giảng dạy.</t>
    </r>
  </si>
  <si>
    <t>Sử dụng thành thạo các phần mềm dạy học chuyên ngành để thiết kế và chạy mô phỏng như: AUTOCAD. Phục vụ hướng dẫn đồ án môn học</t>
  </si>
  <si>
    <t>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</si>
  <si>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</si>
  <si>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</si>
  <si>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Bằng kỹ sư Giáo dục </t>
  </si>
  <si>
    <t xml:space="preserve">  + Có thời gian tham gia giảng dạy ít nhất 12 tháng.</t>
  </si>
  <si>
    <r>
      <rPr>
        <sz val="9"/>
        <color rgb="FF000000"/>
        <rFont val="Times New Roman"/>
        <family val="1"/>
        <charset val="163"/>
      </rPr>
      <t>Có thời gian tham gia giảng dạy 16</t>
    </r>
    <r>
      <rPr>
        <sz val="9"/>
        <color rgb="FFFF0000"/>
        <rFont val="Times New Roman"/>
        <family val="1"/>
        <charset val="163"/>
      </rPr>
      <t xml:space="preserve"> năm</t>
    </r>
    <r>
      <rPr>
        <sz val="12"/>
        <color rgb="FFFF0000"/>
        <rFont val="Times New Roman"/>
        <family val="1"/>
        <charset val="163"/>
      </rPr>
      <t> </t>
    </r>
  </si>
  <si>
    <r>
      <rPr>
        <sz val="9"/>
        <color rgb="FF000000"/>
        <rFont val="Times New Roman"/>
        <family val="1"/>
        <charset val="163"/>
      </rPr>
      <t>Có thời gian tham gia giảng dạy 1</t>
    </r>
    <r>
      <rPr>
        <sz val="9"/>
        <color rgb="FFFF0000"/>
        <rFont val="Times New Roman"/>
        <family val="1"/>
        <charset val="163"/>
      </rPr>
      <t>5 năm</t>
    </r>
    <r>
      <rPr>
        <sz val="12"/>
        <color rgb="FFFF0000"/>
        <rFont val="Times New Roman"/>
        <family val="1"/>
        <charset val="163"/>
      </rPr>
      <t> </t>
    </r>
  </si>
  <si>
    <t xml:space="preserve">     - Tiêu chuẩn 2: Chuẩn bị hoạt động giảng dạy</t>
  </si>
  <si>
    <r>
      <rPr>
        <sz val="11"/>
        <color rgb="FF000000"/>
        <rFont val="Times New Roman"/>
        <family val="1"/>
        <charset val="163"/>
      </rPr>
      <t xml:space="preserve"> </t>
    </r>
    <r>
      <rPr>
        <sz val="9"/>
        <color rgb="FF000000"/>
        <rFont val="Times New Roman"/>
        <family val="1"/>
        <charset val="163"/>
      </rPr>
      <t>+ Lập được kế hoạch giảng dạy môn học, mô-đun được phân công trên cơ sở chương trình, kế hoạch đào tạo của cả khóa học.</t>
    </r>
  </si>
  <si>
    <t>- Tham gia hiệu chỉnh chương trình môn học: Máy điện, TT Máy điện, Tính toán và sửa chữa máy điện
- Có kế hoạch giảng dạy cho từng môn học (lịch giảng dạy)</t>
  </si>
  <si>
    <t xml:space="preserve">  + Soạn giáo án theo quy định, thể hiện được các hoạt động dạy và học.</t>
  </si>
  <si>
    <t>Có giáo án cho các môn dạy</t>
  </si>
  <si>
    <t xml:space="preserve"> + Lựa chọn phương pháp dạy học phù hợp cho các bài học của chương trình môn học, mô-đun được phân công giảng dạy.</t>
  </si>
  <si>
    <t>Có giáo án, dự giờ và đánh giá tổ bộ môn và khoa</t>
  </si>
  <si>
    <t xml:space="preserve">  + Chuẩn bị đầy đủ các phương tiện dạy học, thiết bị, nguyên, nhiên, vật liệu thực hành cần thiết</t>
  </si>
  <si>
    <t>- Sử dụng đúng, hiệu quả các phương tiện, thiết bị dạy học… theo giáo án đã được duyệt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</si>
  <si>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</si>
  <si>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</si>
  <si>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Tham gia quản lý các Phòng thực tập của khoa</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</si>
  <si>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</si>
  <si>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</si>
  <si>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Có kế hoạch giảng dạy cho từng môn học; Có giáo án  theo đánh giá tổ bộ môn và khoa</t>
  </si>
  <si>
    <t xml:space="preserve"> + Thực hiện các giờ dạy lý thuyết, thực hành, tích hợp theo quy định</t>
  </si>
  <si>
    <t>Có dạy lý thuyết và thực hành, theo TKB của khoa</t>
  </si>
  <si>
    <t xml:space="preserve"> + Vận dụng, kết hợp các phương pháp dạy học để phát huy tính tích cực, sáng tạo, phát triển năng lực tự học của người học</t>
  </si>
  <si>
    <t>- Kế hoạch giảng dạy, giáo án, bài giảng thể hiện chưa rõ các phương pháp dạy tích cực phát triển năng lực tự học của HSSV</t>
  </si>
  <si>
    <t>- Kế hoạch giảng dạy, giáo án, bài giảng thể hiện rõ các phương pháp dạy tích cực phát triển năng lực tự học của HSSV</t>
  </si>
  <si>
    <t>  + Sử dụng thành thạo các phương tiện, thiết bị dạy học để nâng cao hiệu quả giảng dạy, đảm bảo chất lượng giáo dục nghề nghiệp</t>
  </si>
  <si>
    <t>- GV làm chủ được phòng, lớp học. Sử dụng thành thạo các phương tiện hỗ trợ dạy học.</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</si>
  <si>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</si>
  <si>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</si>
  <si>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Theo đề cương chi tiết của môn học, 
- Theo quy định của bộ môn và phòng Khảo thí và Đảm bảo chất lượng.</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</si>
  <si>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</si>
  <si>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</si>
  <si>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</si>
  <si>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Hồ sơ dạy học của GV </t>
  </si>
  <si>
    <r>
      <rPr>
        <sz val="12"/>
        <color rgb="FF000000"/>
        <rFont val="Times New Roman"/>
        <family val="1"/>
        <charset val="163"/>
      </rPr>
      <t xml:space="preserve">  </t>
    </r>
    <r>
      <rPr>
        <sz val="9"/>
        <color rgb="FF000000"/>
        <rFont val="Times New Roman"/>
        <family val="1"/>
        <charset val="163"/>
      </rPr>
      <t>+ Bảo quản, lưu trữ, sử dụng hồ sơ dạy học theo quy định</t>
    </r>
  </si>
  <si>
    <t>Hồ sơ lưu trữ của GV tại khoa</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</si>
  <si>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</si>
  <si>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</si>
  <si>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Tham gia hiệu chỉnh chương trình môn học: Máy điện, TT Máy điện, Tính toán và sửa chữa máy điện</t>
  </si>
  <si>
    <t xml:space="preserve"> + Chủ trì hoặc tham gia biên soạn, chỉnh lý chương trình, giáo trình, tài liệu đào tạo trình độ cao đẳng; chương trình bồi dưỡng nghề nghiệp.</t>
  </si>
  <si>
    <t xml:space="preserve">  - Tiêu chuẩn 7 về Xây dựng kế hoạch, thực hiện các hoạt động giáo dục</t>
  </si>
  <si>
    <t xml:space="preserve">  + Xây dựng được kế hoạch giáo dục người học thông qua giảng dạy và qua các hoạt động khác</t>
  </si>
  <si>
    <t>Theo kế hoạch giảng dạy cho từng môn học; SHCN lớp; Đưa SV đi thực tập tại các doanh nghiệp.</t>
  </si>
  <si>
    <t xml:space="preserve">  + Thực hiện việc giáo dục đạo đức nghề nghiệp, thái độ nghề nghiệp thông qua việc giảng dạy môn học, mô-đun theo kế hoạch đã xây dựng.</t>
  </si>
  <si>
    <t>Theo kế hoạch giảng dạy cho từng môn học; SHCN lớp; Hướng dẫn đồ án học phần</t>
  </si>
  <si>
    <t>- Thực hiện đúng kế hoạch, giáo án.
- Thực hiện tốt công tác GVCN;</t>
  </si>
  <si>
    <t xml:space="preserve">  + Vận dụng các hiểu biết về tâm lý, giáo dục vào thực hiện hoạt động giáo dục người học</t>
  </si>
  <si>
    <t>- Thực hiện công tác GVCN, CVHT;</t>
  </si>
  <si>
    <t xml:space="preserve">  + Đánh giá kết quả các mặt rèn luyện đạo đức của người học theo quy định một cách chính xác, công bằng và có tác dụng giáo dục</t>
  </si>
  <si>
    <t xml:space="preserve">Điểm danh SV theo môn học trên lớp và nhập vào phần mềm PMT-EMS và CVHT </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</si>
  <si>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</si>
  <si>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</si>
  <si>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</si>
  <si>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Quản lý trực tiếp trên lớp, thông qua GVCN, CVHT, cán bộ lớp, Email, điện thoại và phần mềm PMT-EMS</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</si>
  <si>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</si>
  <si>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</si>
  <si>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</si>
  <si>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Thực hiện tốt công tác GVCN , CVHT</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</si>
  <si>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</si>
  <si>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Quan hệ với các doanh nghiệp để hỗ trợ trong đào tạo như:  Thực Tập, GTVL, Quảng bá hình ảnh nhà trường
</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</si>
  <si>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</si>
  <si>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</si>
  <si>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</si>
  <si>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Phiếu dự giờ; họp chuyên môn của tổ và khoa; tham gia học nâng cao chuyên môn do khoa và trường tổ chức</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</si>
  <si>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</si>
  <si>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</si>
  <si>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</si>
  <si>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</si>
  <si>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</si>
  <si>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Hướng dẫn SV thực tập TN  tại các doanh nghiệp; </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</si>
  <si>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</si>
  <si>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</si>
  <si>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</si>
  <si>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Bảng điểm đại học có môn PPNCKH</t>
  </si>
  <si>
    <t xml:space="preserve">  + Chủ trì hoặc tham gia đề tài nghiên cứu khoa học từ cấp cơ sở trở lên.</t>
  </si>
  <si>
    <t>Tổng số điểm đánh giá</t>
  </si>
  <si>
    <t>Điểm quy đổi</t>
  </si>
  <si>
    <t>Xếp loại</t>
  </si>
  <si>
    <r>
      <rPr>
        <i/>
        <sz val="12"/>
        <color rgb="FF000000"/>
        <rFont val="Times New Roman"/>
        <family val="1"/>
        <charset val="163"/>
      </rPr>
      <t>TP. HCM, ngày</t>
    </r>
    <r>
      <rPr>
        <i/>
        <sz val="8"/>
        <color rgb="FF000000"/>
        <rFont val="Times New Roman"/>
        <family val="1"/>
        <charset val="163"/>
      </rPr>
      <t xml:space="preserve"> ..….. </t>
    </r>
    <r>
      <rPr>
        <i/>
        <sz val="12"/>
        <color rgb="FF000000"/>
        <rFont val="Times New Roman"/>
        <family val="1"/>
        <charset val="163"/>
      </rPr>
      <t xml:space="preserve">tháng </t>
    </r>
    <r>
      <rPr>
        <i/>
        <sz val="8"/>
        <color rgb="FF000000"/>
        <rFont val="Times New Roman"/>
        <family val="1"/>
        <charset val="163"/>
      </rPr>
      <t>….....</t>
    </r>
    <r>
      <rPr>
        <i/>
        <sz val="12"/>
        <color rgb="FF000000"/>
        <rFont val="Times New Roman"/>
        <family val="1"/>
        <charset val="163"/>
      </rPr>
      <t xml:space="preserve"> năm 2020
</t>
    </r>
    <r>
      <rPr>
        <b/>
        <sz val="12"/>
        <color rgb="FF000000"/>
        <rFont val="Times New Roman"/>
        <family val="1"/>
        <charset val="163"/>
      </rPr>
      <t>Nhà giáo tự đánh giá</t>
    </r>
  </si>
  <si>
    <r>
      <rPr>
        <i/>
        <sz val="12"/>
        <color rgb="FF000000"/>
        <rFont val="Times New Roman"/>
        <family val="1"/>
        <charset val="163"/>
      </rPr>
      <t xml:space="preserve">TP.HCM, ngày…… tháng …… năm 2020
</t>
    </r>
    <r>
      <rPr>
        <b/>
        <sz val="12"/>
        <color rgb="FF000000"/>
        <rFont val="Times New Roman"/>
        <family val="1"/>
        <charset val="163"/>
      </rPr>
      <t>P. Trưởng Khoa</t>
    </r>
  </si>
  <si>
    <t>Lê Thế Huân</t>
  </si>
  <si>
    <t>Tạ Minh Cường</t>
  </si>
  <si>
    <t>- Tham gia thực tập tại doanh nghiệp;
- Tham gia tập huấn về vận hành hệ thống MPS và sử dụng PLC S7-300,400</t>
  </si>
  <si>
    <t>- Tham gia tập huấn về vận hành hệ thống MPS và sử dụng PLC S7-300,400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</si>
</sst>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3" x14ac:knownFonts="1">
    <font>
      <sz val="11"/>
      <color rgb="FF000000"/>
      <name val="Calibri"/>
      <family val="2"/>
      <charset val="163"/>
    </font>
    <font>
      <sz val="12"/>
      <color rgb="FF000000"/>
      <name val="Times New Roman"/>
      <family val="1"/>
      <charset val="163"/>
    </font>
    <font>
      <sz val="13"/>
      <color rgb="FF000000"/>
      <name val="Times New Roman"/>
      <family val="1"/>
      <charset val="163"/>
    </font>
    <font>
      <b/>
      <sz val="13"/>
      <color rgb="FF000000"/>
      <name val="Times New Roman"/>
      <family val="1"/>
      <charset val="163"/>
    </font>
    <font>
      <sz val="13"/>
      <color rgb="FF000000"/>
      <name val="Calibri"/>
      <family val="2"/>
      <charset val="163"/>
    </font>
    <font>
      <b/>
      <sz val="14"/>
      <color rgb="FF000000"/>
      <name val="Times New Roman"/>
      <family val="1"/>
      <charset val="163"/>
    </font>
    <font>
      <b/>
      <sz val="22"/>
      <color rgb="FFFF0000"/>
      <name val="Times New Roman"/>
      <family val="1"/>
      <charset val="163"/>
    </font>
    <font>
      <b/>
      <sz val="12"/>
      <color rgb="FFFF0000"/>
      <name val="Times New Roman"/>
      <family val="1"/>
      <charset val="163"/>
    </font>
    <font>
      <b/>
      <sz val="12"/>
      <color rgb="FF000000"/>
      <name val="Times New Roman"/>
      <family val="1"/>
      <charset val="163"/>
    </font>
    <font>
      <b/>
      <i/>
      <sz val="12"/>
      <color rgb="FF000000"/>
      <name val="Times New Roman"/>
      <family val="1"/>
      <charset val="163"/>
    </font>
    <font>
      <b/>
      <i/>
      <sz val="12"/>
      <color rgb="FFFF0000"/>
      <name val="Times New Roman"/>
      <family val="1"/>
      <charset val="163"/>
    </font>
    <font>
      <b/>
      <sz val="12"/>
      <name val="Times New Roman"/>
      <family val="1"/>
      <charset val="163"/>
    </font>
    <font>
      <sz val="9"/>
      <color rgb="FF000000"/>
      <name val="Times New Roman"/>
      <family val="1"/>
      <charset val="163"/>
    </font>
    <font>
      <sz val="12"/>
      <name val="Times New Roman"/>
      <family val="1"/>
      <charset val="163"/>
    </font>
    <font>
      <sz val="9"/>
      <color rgb="FFFF0000"/>
      <name val="Times New Roman"/>
      <family val="1"/>
      <charset val="163"/>
    </font>
    <font>
      <sz val="12"/>
      <color rgb="FFFF0000"/>
      <name val="Times New Roman"/>
      <family val="1"/>
      <charset val="163"/>
    </font>
    <font>
      <sz val="11"/>
      <color rgb="FF000000"/>
      <name val="Times New Roman"/>
      <family val="1"/>
      <charset val="163"/>
    </font>
    <font>
      <i/>
      <sz val="12"/>
      <color rgb="FF000000"/>
      <name val="Times New Roman"/>
      <family val="1"/>
      <charset val="163"/>
    </font>
    <font>
      <i/>
      <sz val="8"/>
      <color rgb="FF000000"/>
      <name val="Times New Roman"/>
      <family val="1"/>
      <charset val="163"/>
    </font>
    <font>
      <sz val="12"/>
      <color rgb="FF000000"/>
      <name val="Calibri"/>
      <family val="2"/>
      <charset val="163"/>
    </font>
    <font>
      <b/>
      <sz val="11"/>
      <color rgb="FF000000"/>
      <name val="Times New Roman"/>
      <family val="1"/>
      <charset val="163"/>
    </font>
    <font>
      <i/>
      <sz val="13"/>
      <color rgb="FF000000"/>
      <name val="Times New Roman"/>
      <family val="1"/>
      <charset val="163"/>
    </font>
    <font>
      <sz val="9"/>
      <color rgb="FFFF0000"/>
      <name val="Times New Roman"/>
      <family val="1"/>
    </font>
  </fonts>
  <fills count="10">
    <fill>
      <patternFill patternType="none"/>
    </fill>
    <fill>
      <patternFill patternType="gray125"/>
    </fill>
    <fill>
      <patternFill patternType="solid">
        <fgColor rgb="FFFFFFFF"/>
        <bgColor rgb="FFFFFFCC"/>
      </patternFill>
    </fill>
    <fill>
      <patternFill patternType="solid">
        <fgColor rgb="FF66FFFF"/>
        <bgColor rgb="FF33CCCC"/>
      </patternFill>
    </fill>
    <fill>
      <patternFill patternType="solid">
        <fgColor rgb="FFFFFF99"/>
        <bgColor rgb="FFFFFFCC"/>
      </patternFill>
    </fill>
    <fill>
      <patternFill patternType="solid">
        <fgColor rgb="FFDCE6F2"/>
        <bgColor rgb="FFDBEEF4"/>
      </patternFill>
    </fill>
    <fill>
      <patternFill patternType="solid">
        <fgColor rgb="FFFFCCFF"/>
        <bgColor rgb="FFDCE6F2"/>
      </patternFill>
    </fill>
    <fill>
      <patternFill patternType="solid">
        <fgColor rgb="FFDBEEF4"/>
        <bgColor rgb="FFDCE6F2"/>
      </patternFill>
    </fill>
    <fill>
      <patternFill patternType="solid">
        <fgColor rgb="FFFFFF00"/>
        <bgColor rgb="FFFFFF00"/>
      </patternFill>
    </fill>
    <fill>
      <patternFill patternType="solid">
        <fgColor rgb="FFFFFF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8">
    <xf numFmtId="0" fontId="0" fillId="0" borderId="0" xfId="0"/>
    <xf numFmtId="0" fontId="0" fillId="0" borderId="0" xfId="0"/>
    <xf numFmtId="0" fontId="1" fillId="0" borderId="0" xfId="0" applyFont="1"/>
    <xf numFmtId="0" fontId="4" fillId="0" borderId="0" xfId="0" applyFont="1"/>
    <xf numFmtId="0" fontId="2" fillId="0" borderId="0" xfId="0" applyFont="1"/>
    <xf numFmtId="0" fontId="4" fillId="0" borderId="0" xfId="0" applyFont="1"/>
    <xf numFmtId="0" fontId="1" fillId="0" borderId="0" xfId="0" applyFont="1" applyBorder="1" applyAlignment="1">
      <alignment horizontal="center" vertical="center" wrapText="1"/>
    </xf>
    <xf numFmtId="0" fontId="19" fillId="0" borderId="0" xfId="0" applyFont="1"/>
    <xf numFmtId="0" fontId="21" fillId="0" borderId="0" xfId="0" applyFont="1" applyAlignment="1"/>
    <xf numFmtId="0" fontId="21" fillId="0" borderId="0" xfId="0" applyFont="1" applyAlignment="1"/>
    <xf numFmtId="0" fontId="3" fillId="0" borderId="0" xfId="0" applyFont="1" applyAlignment="1">
      <alignment vertical="center"/>
    </xf>
    <xf numFmtId="0" fontId="3" fillId="0" borderId="0" xfId="0" applyFont="1" applyAlignment="1">
      <alignment vertical="center"/>
    </xf>
    <xf numFmtId="0" fontId="21" fillId="0" borderId="0" xfId="0" applyFont="1" applyAlignment="1">
      <alignment vertical="center"/>
    </xf>
    <xf numFmtId="0" fontId="21" fillId="0" borderId="0" xfId="0" applyFont="1" applyAlignment="1">
      <alignment vertical="center"/>
    </xf>
    <xf numFmtId="49" fontId="22" fillId="9" borderId="1" xfId="0" applyNumberFormat="1" applyFont="1" applyFill="1" applyBorder="1" applyAlignment="1">
      <alignment horizontal="left" vertical="center" wrapText="1"/>
    </xf>
    <xf numFmtId="0" fontId="17" fillId="0" borderId="0" xfId="0" applyFont="1" applyBorder="1" applyAlignment="1">
      <alignment horizontal="center" vertical="center" wrapText="1"/>
    </xf>
    <xf numFmtId="0" fontId="20" fillId="0" borderId="0" xfId="0" applyFont="1" applyBorder="1" applyAlignment="1">
      <alignment horizontal="center" vertical="center"/>
    </xf>
    <xf numFmtId="0" fontId="8" fillId="0" borderId="0" xfId="0" applyFont="1" applyBorder="1" applyAlignment="1">
      <alignment horizontal="center" vertical="center" wrapText="1"/>
    </xf>
    <xf numFmtId="0" fontId="2" fillId="0" borderId="0" xfId="0" applyFont="1" applyBorder="1" applyAlignment="1">
      <alignment horizontal="left" vertical="center"/>
    </xf>
    <xf numFmtId="0" fontId="5" fillId="0" borderId="0" xfId="0" applyFont="1" applyBorder="1" applyAlignment="1">
      <alignment horizontal="center" vertical="center"/>
    </xf>
    <xf numFmtId="0" fontId="2" fillId="0" borderId="0" xfId="0" applyFont="1" applyBorder="1" applyAlignment="1">
      <alignment horizontal="center" wrapText="1"/>
    </xf>
    <xf numFmtId="0" fontId="3" fillId="0" borderId="0" xfId="0" applyFont="1" applyBorder="1" applyAlignment="1">
      <alignment horizontal="center" vertical="center" wrapText="1"/>
    </xf>
    <xf numFmtId="0" fontId="3" fillId="0" borderId="0" xfId="0" applyFont="1" applyBorder="1" applyAlignment="1">
      <alignment horizontal="center" wrapText="1"/>
    </xf>
    <xf numFmtId="0" fontId="6" fillId="0" borderId="0" xfId="0" applyFont="1" applyBorder="1" applyAlignment="1">
      <alignment horizontal="center"/>
    </xf>
    <xf numFmtId="0" fontId="7" fillId="0" borderId="0" xfId="0" applyFont="1" applyBorder="1" applyAlignment="1">
      <alignment horizontal="center"/>
    </xf>
    <xf numFmtId="0" fontId="8"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2" borderId="1" xfId="0" applyFont="1" applyFill="1" applyBorder="1" applyAlignment="1">
      <alignment horizontal="center" vertical="center" wrapText="1"/>
    </xf>
    <xf numFmtId="0" fontId="8" fillId="3" borderId="1" xfId="0" applyFont="1" applyFill="1" applyBorder="1" applyAlignment="1">
      <alignment horizontal="justify" vertical="center" wrapText="1"/>
    </xf>
    <xf numFmtId="0" fontId="7" fillId="3" borderId="1" xfId="0" applyFont="1" applyFill="1" applyBorder="1" applyAlignment="1">
      <alignment horizontal="center" vertical="center" wrapText="1"/>
    </xf>
    <xf numFmtId="164" fontId="7" fillId="3" borderId="1"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0" fontId="1" fillId="4" borderId="1" xfId="0" applyFont="1" applyFill="1" applyBorder="1" applyAlignment="1">
      <alignment horizontal="justify" vertical="center" wrapText="1"/>
    </xf>
    <xf numFmtId="0" fontId="8" fillId="4" borderId="1" xfId="0" applyFont="1" applyFill="1" applyBorder="1" applyAlignment="1">
      <alignment horizontal="center" vertical="center" wrapText="1"/>
    </xf>
    <xf numFmtId="164" fontId="8" fillId="4" borderId="1" xfId="0" applyNumberFormat="1" applyFont="1" applyFill="1" applyBorder="1" applyAlignment="1">
      <alignment horizontal="center" vertical="center" wrapText="1"/>
    </xf>
    <xf numFmtId="164" fontId="11" fillId="4" borderId="1" xfId="0" applyNumberFormat="1" applyFont="1" applyFill="1" applyBorder="1" applyAlignment="1">
      <alignment horizontal="center" vertical="center" wrapText="1"/>
    </xf>
    <xf numFmtId="0" fontId="1" fillId="2" borderId="1" xfId="0" applyFont="1" applyFill="1" applyBorder="1" applyAlignment="1">
      <alignment horizontal="justify" vertical="center" wrapText="1"/>
    </xf>
    <xf numFmtId="0" fontId="1" fillId="5"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1" fontId="1" fillId="0" borderId="1" xfId="0" applyNumberFormat="1" applyFont="1" applyBorder="1" applyAlignment="1">
      <alignment horizontal="center" vertical="center" wrapText="1"/>
    </xf>
    <xf numFmtId="164" fontId="1" fillId="5" borderId="1" xfId="0" applyNumberFormat="1" applyFont="1" applyFill="1" applyBorder="1" applyAlignment="1">
      <alignment horizontal="center" vertical="center" wrapText="1"/>
    </xf>
    <xf numFmtId="0" fontId="12" fillId="2" borderId="1" xfId="0"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1" fontId="1" fillId="7" borderId="1" xfId="0" applyNumberFormat="1" applyFont="1" applyFill="1" applyBorder="1" applyAlignment="1">
      <alignment horizontal="center" vertical="center" wrapText="1"/>
    </xf>
    <xf numFmtId="164" fontId="13" fillId="7" borderId="1" xfId="0" applyNumberFormat="1" applyFont="1" applyFill="1" applyBorder="1" applyAlignment="1">
      <alignment horizontal="center" vertical="center" wrapText="1"/>
    </xf>
    <xf numFmtId="0" fontId="12" fillId="2" borderId="1" xfId="0" applyFont="1" applyFill="1" applyBorder="1" applyAlignment="1">
      <alignment horizontal="justify" vertical="center" wrapText="1"/>
    </xf>
    <xf numFmtId="49" fontId="12" fillId="2" borderId="1" xfId="0" applyNumberFormat="1" applyFont="1" applyFill="1" applyBorder="1" applyAlignment="1">
      <alignment horizontal="left" vertical="center" wrapText="1"/>
    </xf>
    <xf numFmtId="0" fontId="12" fillId="2" borderId="1" xfId="0" applyFont="1" applyFill="1" applyBorder="1" applyAlignment="1">
      <alignment horizontal="center" vertical="center" wrapText="1"/>
    </xf>
    <xf numFmtId="0" fontId="8" fillId="3" borderId="1" xfId="0" applyFont="1" applyFill="1" applyBorder="1" applyAlignment="1">
      <alignment horizontal="center" vertical="center"/>
    </xf>
    <xf numFmtId="0" fontId="8" fillId="4" borderId="1" xfId="0" applyFont="1" applyFill="1" applyBorder="1" applyAlignment="1">
      <alignment horizontal="center" vertical="center"/>
    </xf>
    <xf numFmtId="0" fontId="14" fillId="2" borderId="1" xfId="0" applyFont="1" applyFill="1" applyBorder="1" applyAlignment="1">
      <alignment horizontal="justify" vertical="center" wrapText="1"/>
    </xf>
    <xf numFmtId="0" fontId="16" fillId="2" borderId="1" xfId="0" applyFont="1" applyFill="1" applyBorder="1" applyAlignment="1">
      <alignment horizontal="justify" vertical="center" wrapText="1"/>
    </xf>
    <xf numFmtId="1" fontId="8" fillId="4" borderId="1" xfId="0" applyNumberFormat="1" applyFont="1" applyFill="1" applyBorder="1" applyAlignment="1">
      <alignment horizontal="center" vertical="center" wrapText="1"/>
    </xf>
    <xf numFmtId="0" fontId="1" fillId="7" borderId="1" xfId="0" applyFont="1" applyFill="1" applyBorder="1" applyAlignment="1">
      <alignment horizontal="center" vertical="center" wrapText="1"/>
    </xf>
    <xf numFmtId="0" fontId="1" fillId="4" borderId="1" xfId="0" applyFont="1" applyFill="1" applyBorder="1" applyAlignment="1">
      <alignment vertical="center" wrapText="1"/>
    </xf>
    <xf numFmtId="0" fontId="14" fillId="2" borderId="1" xfId="0" applyFont="1" applyFill="1" applyBorder="1" applyAlignment="1">
      <alignment vertical="center" wrapText="1"/>
    </xf>
    <xf numFmtId="0" fontId="12" fillId="2" borderId="1" xfId="0" applyFont="1" applyFill="1" applyBorder="1" applyAlignment="1">
      <alignment vertical="center" wrapText="1"/>
    </xf>
    <xf numFmtId="0" fontId="8" fillId="3" borderId="1" xfId="0" applyFont="1" applyFill="1" applyBorder="1" applyAlignment="1">
      <alignment vertical="center" wrapText="1"/>
    </xf>
    <xf numFmtId="0" fontId="8" fillId="2" borderId="1" xfId="0" applyFont="1" applyFill="1" applyBorder="1" applyAlignment="1">
      <alignment vertical="center" wrapText="1"/>
    </xf>
    <xf numFmtId="0" fontId="8" fillId="5"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8" borderId="1" xfId="0" applyFont="1" applyFill="1" applyBorder="1" applyAlignment="1">
      <alignment horizontal="center" vertical="center" wrapText="1"/>
    </xf>
    <xf numFmtId="10" fontId="8" fillId="8" borderId="1" xfId="0" applyNumberFormat="1" applyFont="1" applyFill="1" applyBorder="1" applyAlignment="1">
      <alignment horizontal="center" vertical="center" wrapText="1"/>
    </xf>
    <xf numFmtId="0" fontId="8" fillId="6" borderId="1" xfId="0" applyFont="1" applyFill="1" applyBorder="1" applyAlignment="1">
      <alignment horizontal="center" vertical="center" wrapText="1"/>
    </xf>
    <xf numFmtId="165" fontId="8" fillId="8" borderId="1" xfId="0" applyNumberFormat="1" applyFont="1" applyFill="1" applyBorder="1" applyAlignment="1">
      <alignment horizontal="center" vertical="center" wrapText="1"/>
    </xf>
    <xf numFmtId="165" fontId="8" fillId="6" borderId="1" xfId="0" applyNumberFormat="1" applyFont="1" applyFill="1" applyBorder="1" applyAlignment="1">
      <alignment horizontal="center" vertical="center" wrapText="1"/>
    </xf>
    <xf numFmtId="0" fontId="8" fillId="8"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DBEEF4"/>
      <rgbColor rgb="FF660066"/>
      <rgbColor rgb="FFFF8080"/>
      <rgbColor rgb="FF0066CC"/>
      <rgbColor rgb="FFFFCCFF"/>
      <rgbColor rgb="FF000080"/>
      <rgbColor rgb="FFFF00FF"/>
      <rgbColor rgb="FFFFFF00"/>
      <rgbColor rgb="FF00FFFF"/>
      <rgbColor rgb="FF800080"/>
      <rgbColor rgb="FF800000"/>
      <rgbColor rgb="FF008080"/>
      <rgbColor rgb="FF0000FF"/>
      <rgbColor rgb="FF00CCFF"/>
      <rgbColor rgb="FFDCE6F2"/>
      <rgbColor rgb="FFCCFFCC"/>
      <rgbColor rgb="FFFFFF99"/>
      <rgbColor rgb="FF66FF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1523880</xdr:colOff>
      <xdr:row>3</xdr:row>
      <xdr:rowOff>65880</xdr:rowOff>
    </xdr:from>
    <xdr:to>
      <xdr:col>1</xdr:col>
      <xdr:colOff>486000</xdr:colOff>
      <xdr:row>3</xdr:row>
      <xdr:rowOff>65880</xdr:rowOff>
    </xdr:to>
    <xdr:sp macro="" textlink="">
      <xdr:nvSpPr>
        <xdr:cNvPr id="2" name="Line 1"/>
        <xdr:cNvSpPr/>
      </xdr:nvSpPr>
      <xdr:spPr>
        <a:xfrm>
          <a:off x="1523880" y="702720"/>
          <a:ext cx="1931760" cy="0"/>
        </a:xfrm>
        <a:prstGeom prst="line">
          <a:avLst/>
        </a:prstGeom>
        <a:ln w="9360">
          <a:solidFill>
            <a:srgbClr val="000000"/>
          </a:solidFill>
          <a:round/>
        </a:ln>
      </xdr:spPr>
      <xdr:style>
        <a:lnRef idx="0">
          <a:scrgbClr r="0" g="0" b="0"/>
        </a:lnRef>
        <a:fillRef idx="0">
          <a:scrgbClr r="0" g="0" b="0"/>
        </a:fillRef>
        <a:effectRef idx="0">
          <a:scrgbClr r="0" g="0" b="0"/>
        </a:effectRef>
        <a:fontRef idx="minor"/>
      </xdr:style>
    </xdr:sp>
    <xdr:clientData/>
  </xdr:twoCellAnchor>
  <xdr:twoCellAnchor>
    <xdr:from>
      <xdr:col>5</xdr:col>
      <xdr:colOff>1285200</xdr:colOff>
      <xdr:row>2</xdr:row>
      <xdr:rowOff>86760</xdr:rowOff>
    </xdr:from>
    <xdr:to>
      <xdr:col>7</xdr:col>
      <xdr:colOff>238320</xdr:colOff>
      <xdr:row>2</xdr:row>
      <xdr:rowOff>86760</xdr:rowOff>
    </xdr:to>
    <xdr:sp macro="" textlink="">
      <xdr:nvSpPr>
        <xdr:cNvPr id="3" name="Line 1"/>
        <xdr:cNvSpPr/>
      </xdr:nvSpPr>
      <xdr:spPr>
        <a:xfrm>
          <a:off x="6274800" y="518400"/>
          <a:ext cx="627120" cy="0"/>
        </a:xfrm>
        <a:prstGeom prst="line">
          <a:avLst/>
        </a:prstGeom>
        <a:ln w="9360">
          <a:solidFill>
            <a:srgbClr val="000000"/>
          </a:solidFill>
          <a:round/>
        </a:ln>
      </xdr:spPr>
      <xdr:style>
        <a:lnRef idx="0">
          <a:scrgbClr r="0" g="0" b="0"/>
        </a:lnRef>
        <a:fillRef idx="0">
          <a:scrgbClr r="0" g="0" b="0"/>
        </a:fillRef>
        <a:effectRef idx="0">
          <a:scrgbClr r="0" g="0" b="0"/>
        </a:effectRef>
        <a:fontRef idx="minor"/>
      </xdr:style>
    </xdr:sp>
    <xdr:clientData/>
  </xdr:twoCellAnchor>
  <xdr:twoCellAnchor>
    <xdr:from>
      <xdr:col>0</xdr:col>
      <xdr:colOff>1523880</xdr:colOff>
      <xdr:row>3</xdr:row>
      <xdr:rowOff>65880</xdr:rowOff>
    </xdr:from>
    <xdr:to>
      <xdr:col>1</xdr:col>
      <xdr:colOff>486000</xdr:colOff>
      <xdr:row>3</xdr:row>
      <xdr:rowOff>65880</xdr:rowOff>
    </xdr:to>
    <xdr:sp macro="" textlink="">
      <xdr:nvSpPr>
        <xdr:cNvPr id="4" name="Line 1"/>
        <xdr:cNvSpPr/>
      </xdr:nvSpPr>
      <xdr:spPr>
        <a:xfrm>
          <a:off x="1523880" y="702720"/>
          <a:ext cx="1931760" cy="0"/>
        </a:xfrm>
        <a:prstGeom prst="line">
          <a:avLst/>
        </a:prstGeom>
        <a:ln w="9360">
          <a:solidFill>
            <a:srgbClr val="000000"/>
          </a:solidFill>
          <a:round/>
        </a:ln>
      </xdr:spPr>
      <xdr:style>
        <a:lnRef idx="0">
          <a:scrgbClr r="0" g="0" b="0"/>
        </a:lnRef>
        <a:fillRef idx="0">
          <a:scrgbClr r="0" g="0" b="0"/>
        </a:fillRef>
        <a:effectRef idx="0">
          <a:scrgbClr r="0" g="0" b="0"/>
        </a:effectRef>
        <a:fontRef idx="minor"/>
      </xdr:style>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272;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L87"/>
  <sheetViews>
    <sheetView tabSelected="1" topLeftCell="A70" zoomScale="85" zoomScaleNormal="85" workbookViewId="0">
      <selection activeCell="A80" sqref="A80:E80"/>
    </sheetView>
  </sheetViews>
  <sheetFormatPr defaultColWidth="8.7265625" defaultRowHeight="15.5" x14ac:dyDescent="0.35"/>
  <cols>
    <col min="1" max="1" width="42.08984375" customWidth="1"/>
    <col min="2" max="2" width="7.453125" customWidth="1"/>
    <col min="3" max="3" width="7.453125" hidden="1" customWidth="1"/>
    <col min="4" max="4" width="8" style="1" customWidth="1"/>
    <col min="5" max="5" width="13.1796875" style="1" customWidth="1"/>
    <col min="6" max="6" width="23.7265625" customWidth="1"/>
    <col min="7" max="7" width="9.26953125" hidden="1" customWidth="1"/>
    <col min="8" max="8" width="8.54296875" customWidth="1"/>
    <col min="9" max="9" width="13.1796875" customWidth="1"/>
    <col min="10" max="10" width="23.7265625" style="2" customWidth="1"/>
  </cols>
  <sheetData>
    <row r="1" spans="1:64" ht="17" customHeight="1" x14ac:dyDescent="0.35">
      <c r="A1" s="20" t="s">
        <v>0</v>
      </c>
      <c r="B1" s="20"/>
      <c r="C1" s="20"/>
      <c r="D1" s="20"/>
      <c r="E1" s="20"/>
      <c r="F1" s="21" t="s">
        <v>1</v>
      </c>
      <c r="G1" s="21"/>
      <c r="H1" s="21"/>
      <c r="I1" s="21"/>
      <c r="J1" s="21"/>
    </row>
    <row r="2" spans="1:64" ht="17" customHeight="1" x14ac:dyDescent="0.35">
      <c r="A2" s="20" t="s">
        <v>2</v>
      </c>
      <c r="B2" s="20"/>
      <c r="C2" s="20"/>
      <c r="D2" s="20"/>
      <c r="E2" s="20"/>
      <c r="F2" s="21" t="s">
        <v>3</v>
      </c>
      <c r="G2" s="21"/>
      <c r="H2" s="21"/>
      <c r="I2" s="21"/>
      <c r="J2" s="21"/>
    </row>
    <row r="3" spans="1:64" ht="16.149999999999999" customHeight="1" x14ac:dyDescent="0.4">
      <c r="A3" s="22" t="s">
        <v>4</v>
      </c>
      <c r="B3" s="22"/>
      <c r="C3" s="22"/>
      <c r="D3" s="22"/>
      <c r="E3" s="22"/>
      <c r="F3" s="3"/>
      <c r="G3" s="3"/>
      <c r="H3" s="3"/>
      <c r="I3" s="3"/>
      <c r="J3" s="4"/>
    </row>
    <row r="4" spans="1:64" ht="17" x14ac:dyDescent="0.4">
      <c r="A4" s="3"/>
      <c r="B4" s="3"/>
      <c r="C4" s="3"/>
      <c r="D4" s="5"/>
      <c r="E4" s="5"/>
      <c r="F4" s="3"/>
      <c r="G4" s="3"/>
      <c r="H4" s="3"/>
      <c r="I4" s="3"/>
      <c r="J4" s="4"/>
    </row>
    <row r="5" spans="1:64" ht="17.5" x14ac:dyDescent="0.35">
      <c r="A5" s="19" t="s">
        <v>5</v>
      </c>
      <c r="B5" s="19"/>
      <c r="C5" s="19"/>
      <c r="D5" s="19"/>
      <c r="E5" s="19"/>
      <c r="F5" s="19"/>
      <c r="G5" s="19"/>
      <c r="H5" s="19"/>
      <c r="I5" s="19"/>
      <c r="J5" s="19"/>
    </row>
    <row r="6" spans="1:64" ht="17.5" x14ac:dyDescent="0.35">
      <c r="A6" s="19" t="s">
        <v>6</v>
      </c>
      <c r="B6" s="19"/>
      <c r="C6" s="19"/>
      <c r="D6" s="19"/>
      <c r="E6" s="19"/>
      <c r="F6" s="19"/>
      <c r="G6" s="19"/>
      <c r="H6" s="19"/>
      <c r="I6" s="19"/>
      <c r="J6" s="19"/>
    </row>
    <row r="7" spans="1:64" ht="16.5" x14ac:dyDescent="0.35">
      <c r="A7" s="18" t="s">
        <v>7</v>
      </c>
      <c r="B7" s="18"/>
      <c r="C7" s="18"/>
      <c r="D7" s="18"/>
      <c r="E7" s="18"/>
      <c r="F7" s="18"/>
      <c r="G7" s="18"/>
      <c r="H7" s="18"/>
      <c r="I7" s="18"/>
      <c r="J7" s="18"/>
    </row>
    <row r="8" spans="1:64" ht="16.5" x14ac:dyDescent="0.35">
      <c r="A8" s="18" t="s">
        <v>8</v>
      </c>
      <c r="B8" s="18"/>
      <c r="C8" s="18"/>
      <c r="D8" s="18"/>
      <c r="E8" s="18"/>
      <c r="F8" s="18"/>
      <c r="G8" s="18"/>
      <c r="H8" s="18"/>
      <c r="I8" s="18"/>
      <c r="J8" s="18"/>
    </row>
    <row r="9" spans="1:64" ht="16.5" x14ac:dyDescent="0.35">
      <c r="A9" s="18" t="s">
        <v>9</v>
      </c>
      <c r="B9" s="18"/>
      <c r="C9" s="18"/>
      <c r="D9" s="18"/>
      <c r="E9" s="18"/>
      <c r="F9" s="18"/>
      <c r="G9" s="18"/>
      <c r="H9" s="18"/>
      <c r="I9" s="18"/>
      <c r="J9" s="18"/>
    </row>
    <row r="10" spans="1:64" ht="20.5" customHeight="1" x14ac:dyDescent="0.35">
      <c r="A10" s="18" t="s">
        <v>10</v>
      </c>
      <c r="B10" s="18"/>
      <c r="C10" s="18"/>
      <c r="D10" s="18"/>
      <c r="E10" s="18"/>
      <c r="F10" s="18"/>
      <c r="G10" s="18"/>
      <c r="H10" s="18"/>
      <c r="I10" s="18"/>
      <c r="J10" s="18"/>
    </row>
    <row r="11" spans="1:64" ht="9.65" customHeight="1" x14ac:dyDescent="0.55000000000000004">
      <c r="B11" s="23"/>
      <c r="C11" s="23"/>
      <c r="D11" s="23"/>
      <c r="E11" s="23"/>
      <c r="F11" s="23"/>
      <c r="G11" s="23"/>
      <c r="H11" s="23"/>
      <c r="I11" s="23"/>
      <c r="J11" s="24"/>
    </row>
    <row r="12" spans="1:64" ht="17.5" customHeight="1" x14ac:dyDescent="0.35">
      <c r="A12" s="25" t="s">
        <v>11</v>
      </c>
      <c r="B12" s="25" t="s">
        <v>12</v>
      </c>
      <c r="C12" s="25" t="s">
        <v>12</v>
      </c>
      <c r="D12" s="26" t="s">
        <v>13</v>
      </c>
      <c r="E12" s="26"/>
      <c r="F12" s="26"/>
      <c r="G12" s="26" t="s">
        <v>14</v>
      </c>
      <c r="H12" s="26"/>
      <c r="I12" s="26"/>
      <c r="J12" s="26"/>
      <c r="M12" s="6"/>
    </row>
    <row r="13" spans="1:64" ht="124" x14ac:dyDescent="0.35">
      <c r="A13" s="25"/>
      <c r="B13" s="25"/>
      <c r="C13" s="25"/>
      <c r="D13" s="27" t="s">
        <v>15</v>
      </c>
      <c r="E13" s="27" t="s">
        <v>16</v>
      </c>
      <c r="F13" s="28" t="s">
        <v>17</v>
      </c>
      <c r="G13" s="28" t="s">
        <v>18</v>
      </c>
      <c r="H13" s="28" t="s">
        <v>19</v>
      </c>
      <c r="I13" s="28" t="s">
        <v>20</v>
      </c>
      <c r="J13" s="28" t="s">
        <v>21</v>
      </c>
      <c r="M13" s="6"/>
    </row>
    <row r="14" spans="1:64" ht="15" x14ac:dyDescent="0.35">
      <c r="A14" s="29" t="s">
        <v>22</v>
      </c>
      <c r="B14" s="30">
        <f>SUM(B15,B22,B25)</f>
        <v>20</v>
      </c>
      <c r="C14" s="30">
        <f>SUM(C15,C22,C25)</f>
        <v>20</v>
      </c>
      <c r="D14" s="30">
        <f>SUM(D15,D22,D25)</f>
        <v>17</v>
      </c>
      <c r="E14" s="31">
        <f t="shared" ref="E14:E45" si="0">(D14/B14)</f>
        <v>0.85</v>
      </c>
      <c r="F14" s="32" t="str">
        <f>IF(E14&gt;=0.5,"Đạt","Không đạt")</f>
        <v>Đạt</v>
      </c>
      <c r="G14" s="30">
        <f>SUM(G15,G22,G25)</f>
        <v>17</v>
      </c>
      <c r="H14" s="30">
        <f>SUM(H15,H22,H25)</f>
        <v>17</v>
      </c>
      <c r="I14" s="31">
        <f t="shared" ref="I14:I45" si="1">(H14/B14)</f>
        <v>0.85</v>
      </c>
      <c r="J14" s="32" t="str">
        <f>IF(I14&gt;=0.5,"Đạt","Không đạt")</f>
        <v>Đạt</v>
      </c>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row>
    <row r="15" spans="1:64" x14ac:dyDescent="0.35">
      <c r="A15" s="33" t="s">
        <v>23</v>
      </c>
      <c r="B15" s="34">
        <f>SUM(B16:B21)</f>
        <v>12</v>
      </c>
      <c r="C15" s="34">
        <f>SUM(C16:C21)</f>
        <v>12</v>
      </c>
      <c r="D15" s="34">
        <f>SUM(D16:D21)</f>
        <v>9</v>
      </c>
      <c r="E15" s="35">
        <f t="shared" si="0"/>
        <v>0.75</v>
      </c>
      <c r="F15" s="34" t="str">
        <f>IF(E15&gt;=0.5,"Đạt"," Không đạt")</f>
        <v>Đạt</v>
      </c>
      <c r="G15" s="34">
        <f>SUM(G16:G21)</f>
        <v>9</v>
      </c>
      <c r="H15" s="34">
        <f>SUM(H16:H21)</f>
        <v>9</v>
      </c>
      <c r="I15" s="36">
        <f t="shared" si="1"/>
        <v>0.75</v>
      </c>
      <c r="J15" s="34" t="str">
        <f>IF(I15&gt;=0.5,"Đạt","Không đạt")</f>
        <v>Đạt</v>
      </c>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row>
    <row r="16" spans="1:64" ht="96" x14ac:dyDescent="0.35">
      <c r="A16" s="37" t="s">
        <v>24</v>
      </c>
      <c r="B16" s="38">
        <v>2</v>
      </c>
      <c r="C16" s="39">
        <v>2</v>
      </c>
      <c r="D16" s="40">
        <v>2</v>
      </c>
      <c r="E16" s="41">
        <f t="shared" si="0"/>
        <v>1</v>
      </c>
      <c r="F16" s="42" t="s">
        <v>25</v>
      </c>
      <c r="G16" s="43">
        <v>2</v>
      </c>
      <c r="H16" s="44">
        <v>2</v>
      </c>
      <c r="I16" s="45">
        <f t="shared" si="1"/>
        <v>1</v>
      </c>
      <c r="J16" s="42" t="s">
        <v>25</v>
      </c>
    </row>
    <row r="17" spans="1:64" ht="69" x14ac:dyDescent="0.35">
      <c r="A17" s="46" t="s">
        <v>26</v>
      </c>
      <c r="B17" s="38">
        <v>2</v>
      </c>
      <c r="C17" s="39">
        <v>2</v>
      </c>
      <c r="D17" s="40">
        <v>2</v>
      </c>
      <c r="E17" s="41">
        <f t="shared" si="0"/>
        <v>1</v>
      </c>
      <c r="F17" s="47" t="s">
        <v>27</v>
      </c>
      <c r="G17" s="43">
        <v>2</v>
      </c>
      <c r="H17" s="44">
        <v>2</v>
      </c>
      <c r="I17" s="45">
        <f t="shared" si="1"/>
        <v>1</v>
      </c>
      <c r="J17" s="47" t="s">
        <v>27</v>
      </c>
    </row>
    <row r="18" spans="1:64" ht="46" x14ac:dyDescent="0.35">
      <c r="A18" s="46" t="s">
        <v>28</v>
      </c>
      <c r="B18" s="38">
        <v>2</v>
      </c>
      <c r="C18" s="39">
        <v>2</v>
      </c>
      <c r="D18" s="40">
        <v>2</v>
      </c>
      <c r="E18" s="41">
        <f t="shared" si="0"/>
        <v>1</v>
      </c>
      <c r="F18" s="47" t="s">
        <v>29</v>
      </c>
      <c r="G18" s="43">
        <v>2</v>
      </c>
      <c r="H18" s="44">
        <v>2</v>
      </c>
      <c r="I18" s="45">
        <f t="shared" si="1"/>
        <v>1</v>
      </c>
      <c r="J18" s="47" t="s">
        <v>29</v>
      </c>
    </row>
    <row r="19" spans="1:64" ht="46" x14ac:dyDescent="0.35">
      <c r="A19" s="46" t="s">
        <v>30</v>
      </c>
      <c r="B19" s="38">
        <v>2</v>
      </c>
      <c r="C19" s="39">
        <v>2</v>
      </c>
      <c r="D19" s="40">
        <v>1</v>
      </c>
      <c r="E19" s="41">
        <f t="shared" si="0"/>
        <v>0.5</v>
      </c>
      <c r="F19" s="47" t="s">
        <v>31</v>
      </c>
      <c r="G19" s="43">
        <v>1</v>
      </c>
      <c r="H19" s="44">
        <v>1</v>
      </c>
      <c r="I19" s="45">
        <f t="shared" si="1"/>
        <v>0.5</v>
      </c>
      <c r="J19" s="47" t="s">
        <v>31</v>
      </c>
    </row>
    <row r="20" spans="1:64" ht="57.5" x14ac:dyDescent="0.35">
      <c r="A20" s="46" t="s">
        <v>32</v>
      </c>
      <c r="B20" s="38">
        <v>2</v>
      </c>
      <c r="C20" s="39">
        <v>2</v>
      </c>
      <c r="D20" s="40">
        <v>2</v>
      </c>
      <c r="E20" s="41">
        <f t="shared" si="0"/>
        <v>1</v>
      </c>
      <c r="F20" s="47" t="s">
        <v>33</v>
      </c>
      <c r="G20" s="43">
        <v>2</v>
      </c>
      <c r="H20" s="44">
        <v>2</v>
      </c>
      <c r="I20" s="45">
        <f t="shared" si="1"/>
        <v>1</v>
      </c>
      <c r="J20" s="47" t="s">
        <v>33</v>
      </c>
    </row>
    <row r="21" spans="1:64" ht="23" x14ac:dyDescent="0.35">
      <c r="A21" s="46" t="s">
        <v>34</v>
      </c>
      <c r="B21" s="38">
        <v>2</v>
      </c>
      <c r="C21" s="39">
        <v>2</v>
      </c>
      <c r="D21" s="40">
        <v>0</v>
      </c>
      <c r="E21" s="41">
        <f t="shared" si="0"/>
        <v>0</v>
      </c>
      <c r="F21" s="48"/>
      <c r="G21" s="43">
        <v>0</v>
      </c>
      <c r="H21" s="44">
        <v>0</v>
      </c>
      <c r="I21" s="45">
        <f t="shared" si="1"/>
        <v>0</v>
      </c>
      <c r="J21" s="48"/>
    </row>
    <row r="22" spans="1:64" x14ac:dyDescent="0.35">
      <c r="A22" s="33" t="s">
        <v>35</v>
      </c>
      <c r="B22" s="34">
        <f>SUM(B23:B24)</f>
        <v>4</v>
      </c>
      <c r="C22" s="34">
        <f>SUM(C23:C24)</f>
        <v>4</v>
      </c>
      <c r="D22" s="34">
        <f>SUM(D23:D24)</f>
        <v>4</v>
      </c>
      <c r="E22" s="35">
        <f t="shared" si="0"/>
        <v>1</v>
      </c>
      <c r="F22" s="34" t="str">
        <f>IF(E22&gt;=0.5,"Đạt","Không đạt")</f>
        <v>Đạt</v>
      </c>
      <c r="G22" s="34">
        <f>SUM(G23:G24)</f>
        <v>4</v>
      </c>
      <c r="H22" s="34">
        <f>SUM(H23:H24)</f>
        <v>4</v>
      </c>
      <c r="I22" s="36">
        <f t="shared" si="1"/>
        <v>1</v>
      </c>
      <c r="J22" s="34" t="str">
        <f>IF(I22&gt;=0.5,"Đạt","Không đạt")</f>
        <v>Đạt</v>
      </c>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row>
    <row r="23" spans="1:64" ht="149.5" x14ac:dyDescent="0.35">
      <c r="A23" s="46" t="s">
        <v>36</v>
      </c>
      <c r="B23" s="38">
        <v>2</v>
      </c>
      <c r="C23" s="39">
        <v>2</v>
      </c>
      <c r="D23" s="40">
        <v>2</v>
      </c>
      <c r="E23" s="41">
        <f t="shared" si="0"/>
        <v>1</v>
      </c>
      <c r="F23" s="48" t="s">
        <v>37</v>
      </c>
      <c r="G23" s="43">
        <v>2</v>
      </c>
      <c r="H23" s="44">
        <v>2</v>
      </c>
      <c r="I23" s="45">
        <f t="shared" si="1"/>
        <v>1</v>
      </c>
      <c r="J23" s="48" t="s">
        <v>37</v>
      </c>
    </row>
    <row r="24" spans="1:64" ht="38.5" x14ac:dyDescent="0.35">
      <c r="A24" s="37" t="s">
        <v>38</v>
      </c>
      <c r="B24" s="38">
        <v>2</v>
      </c>
      <c r="C24" s="39">
        <v>2</v>
      </c>
      <c r="D24" s="40">
        <v>2</v>
      </c>
      <c r="E24" s="41">
        <f t="shared" si="0"/>
        <v>1</v>
      </c>
      <c r="F24" s="48"/>
      <c r="G24" s="43">
        <v>2</v>
      </c>
      <c r="H24" s="44">
        <v>2</v>
      </c>
      <c r="I24" s="45">
        <f t="shared" si="1"/>
        <v>1</v>
      </c>
      <c r="J24" s="48" t="s">
        <v>37</v>
      </c>
    </row>
    <row r="25" spans="1:64" x14ac:dyDescent="0.35">
      <c r="A25" s="33" t="s">
        <v>39</v>
      </c>
      <c r="B25" s="34">
        <f>SUM(B26:B27)</f>
        <v>4</v>
      </c>
      <c r="C25" s="34">
        <f>SUM(C26:C27)</f>
        <v>4</v>
      </c>
      <c r="D25" s="34">
        <f>SUM(D26:D27)</f>
        <v>4</v>
      </c>
      <c r="E25" s="35">
        <f t="shared" si="0"/>
        <v>1</v>
      </c>
      <c r="F25" s="34" t="str">
        <f>IF(E25&gt;=0.5,"Đạt","Không đạt")</f>
        <v>Đạt</v>
      </c>
      <c r="G25" s="34">
        <f>SUM(G26:G27)</f>
        <v>4</v>
      </c>
      <c r="H25" s="34">
        <f>SUM(H26:H27)</f>
        <v>4</v>
      </c>
      <c r="I25" s="36">
        <f t="shared" si="1"/>
        <v>1</v>
      </c>
      <c r="J25" s="34" t="str">
        <f>IF(I25&gt;=0.5,"Đạt","Không đạt")</f>
        <v>Đạt</v>
      </c>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row>
    <row r="26" spans="1:64" ht="57.5" x14ac:dyDescent="0.35">
      <c r="A26" s="46" t="s">
        <v>40</v>
      </c>
      <c r="B26" s="38">
        <v>2</v>
      </c>
      <c r="C26" s="39">
        <v>2</v>
      </c>
      <c r="D26" s="40">
        <v>2</v>
      </c>
      <c r="E26" s="41">
        <f t="shared" si="0"/>
        <v>1</v>
      </c>
      <c r="F26" s="48" t="s">
        <v>41</v>
      </c>
      <c r="G26" s="43">
        <v>2</v>
      </c>
      <c r="H26" s="44">
        <v>2</v>
      </c>
      <c r="I26" s="45">
        <f t="shared" si="1"/>
        <v>1</v>
      </c>
      <c r="J26" s="48" t="s">
        <v>41</v>
      </c>
    </row>
    <row r="27" spans="1:64" ht="57.5" x14ac:dyDescent="0.35">
      <c r="A27" s="37" t="s">
        <v>42</v>
      </c>
      <c r="B27" s="38">
        <v>2</v>
      </c>
      <c r="C27" s="39">
        <v>2</v>
      </c>
      <c r="D27" s="40">
        <v>2</v>
      </c>
      <c r="E27" s="41">
        <f t="shared" si="0"/>
        <v>1</v>
      </c>
      <c r="F27" s="47" t="s">
        <v>43</v>
      </c>
      <c r="G27" s="43">
        <v>2</v>
      </c>
      <c r="H27" s="44">
        <v>2</v>
      </c>
      <c r="I27" s="45">
        <f t="shared" si="1"/>
        <v>1</v>
      </c>
      <c r="J27" s="47" t="s">
        <v>43</v>
      </c>
    </row>
    <row r="28" spans="1:64" ht="15" x14ac:dyDescent="0.35">
      <c r="A28" s="29" t="s">
        <v>44</v>
      </c>
      <c r="B28" s="30">
        <f>SUM(B29,B32,B39,B44,B47,B50,B53,B58,B61)</f>
        <v>52</v>
      </c>
      <c r="C28" s="30">
        <f>SUM(C29,C32,C39,C44,C47,C50,C53,C58,C61)</f>
        <v>52</v>
      </c>
      <c r="D28" s="30">
        <f>SUM(D29,D32,D39,D44,D47,D50,D53,D58,D61)</f>
        <v>48</v>
      </c>
      <c r="E28" s="31">
        <f t="shared" si="0"/>
        <v>0.92307692307692313</v>
      </c>
      <c r="F28" s="32" t="str">
        <f>IF(E28&gt;=0.5,"Đạt","Không đạt")</f>
        <v>Đạt</v>
      </c>
      <c r="G28" s="30">
        <f>SUM(G29,G32,G39,G44,G47,G50,G53,G58,G61)</f>
        <v>44</v>
      </c>
      <c r="H28" s="30">
        <f>SUM(H29,H32,H39,H44,H47,H50,H53,H58,H61)</f>
        <v>44</v>
      </c>
      <c r="I28" s="31">
        <f t="shared" si="1"/>
        <v>0.84615384615384615</v>
      </c>
      <c r="J28" s="49" t="str">
        <f>IF(I28&gt;=0.5,"Đạt","Không đạt")</f>
        <v>Đạt</v>
      </c>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row>
    <row r="29" spans="1:64" ht="31" x14ac:dyDescent="0.35">
      <c r="A29" s="33" t="s">
        <v>45</v>
      </c>
      <c r="B29" s="34">
        <f>SUM(B30:B31)</f>
        <v>4</v>
      </c>
      <c r="C29" s="34">
        <f>SUM(C30:C31)</f>
        <v>4</v>
      </c>
      <c r="D29" s="34">
        <f>SUM(D30:D31)</f>
        <v>4</v>
      </c>
      <c r="E29" s="35">
        <f t="shared" si="0"/>
        <v>1</v>
      </c>
      <c r="F29" s="34" t="str">
        <f>IF(E29&gt;=0.5,"Đạt","Không đạt")</f>
        <v>Đạt</v>
      </c>
      <c r="G29" s="34">
        <f>SUM(G30:G31)</f>
        <v>4</v>
      </c>
      <c r="H29" s="34">
        <f>SUM(H30:H31)</f>
        <v>4</v>
      </c>
      <c r="I29" s="36">
        <f t="shared" si="1"/>
        <v>1</v>
      </c>
      <c r="J29" s="50" t="str">
        <f>IF(I29&gt;=0.5,"Đạt","Không đạt")</f>
        <v>Đạt</v>
      </c>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row>
    <row r="30" spans="1:64" ht="57.5" x14ac:dyDescent="0.35">
      <c r="A30" s="46" t="s">
        <v>46</v>
      </c>
      <c r="B30" s="38">
        <v>2</v>
      </c>
      <c r="C30" s="39">
        <v>2</v>
      </c>
      <c r="D30" s="40">
        <v>2</v>
      </c>
      <c r="E30" s="41">
        <f t="shared" si="0"/>
        <v>1</v>
      </c>
      <c r="F30" s="51" t="s">
        <v>47</v>
      </c>
      <c r="G30" s="43">
        <v>2</v>
      </c>
      <c r="H30" s="44">
        <v>2</v>
      </c>
      <c r="I30" s="45">
        <f t="shared" si="1"/>
        <v>1</v>
      </c>
      <c r="J30" s="51" t="s">
        <v>47</v>
      </c>
    </row>
    <row r="31" spans="1:64" ht="27" x14ac:dyDescent="0.35">
      <c r="A31" s="46" t="s">
        <v>48</v>
      </c>
      <c r="B31" s="38">
        <v>2</v>
      </c>
      <c r="C31" s="39">
        <v>2</v>
      </c>
      <c r="D31" s="40">
        <v>2</v>
      </c>
      <c r="E31" s="41">
        <f t="shared" si="0"/>
        <v>1</v>
      </c>
      <c r="F31" s="46" t="s">
        <v>49</v>
      </c>
      <c r="G31" s="43">
        <v>2</v>
      </c>
      <c r="H31" s="44">
        <v>2</v>
      </c>
      <c r="I31" s="45">
        <f t="shared" si="1"/>
        <v>1</v>
      </c>
      <c r="J31" s="46" t="s">
        <v>50</v>
      </c>
    </row>
    <row r="32" spans="1:64" ht="31" x14ac:dyDescent="0.35">
      <c r="A32" s="33" t="s">
        <v>51</v>
      </c>
      <c r="B32" s="34">
        <f>SUM(B33:B38)</f>
        <v>12</v>
      </c>
      <c r="C32" s="34">
        <f>SUM(C33:C38)</f>
        <v>12</v>
      </c>
      <c r="D32" s="34">
        <f>SUM(D33:D38)</f>
        <v>10</v>
      </c>
      <c r="E32" s="35">
        <f t="shared" si="0"/>
        <v>0.83333333333333337</v>
      </c>
      <c r="F32" s="34" t="str">
        <f>IF(E32&gt;=0.5,"Đạt","Không đạt")</f>
        <v>Đạt</v>
      </c>
      <c r="G32" s="34">
        <f>SUM(G33:G38)</f>
        <v>9</v>
      </c>
      <c r="H32" s="34">
        <f>SUM(H33:H38)</f>
        <v>9</v>
      </c>
      <c r="I32" s="36">
        <f t="shared" si="1"/>
        <v>0.75</v>
      </c>
      <c r="J32" s="50" t="str">
        <f>IF(I32&gt;=0.5,"Đạt","Không đạt")</f>
        <v>Đạt</v>
      </c>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row>
    <row r="33" spans="1:64" ht="69" x14ac:dyDescent="0.35">
      <c r="A33" s="52" t="s">
        <v>52</v>
      </c>
      <c r="B33" s="38">
        <v>2</v>
      </c>
      <c r="C33" s="39">
        <v>2</v>
      </c>
      <c r="D33" s="40">
        <v>2</v>
      </c>
      <c r="E33" s="41">
        <f t="shared" si="0"/>
        <v>1</v>
      </c>
      <c r="F33" s="47" t="s">
        <v>53</v>
      </c>
      <c r="G33" s="43">
        <v>2</v>
      </c>
      <c r="H33" s="44">
        <v>2</v>
      </c>
      <c r="I33" s="45">
        <f t="shared" si="1"/>
        <v>1</v>
      </c>
      <c r="J33" s="47" t="s">
        <v>53</v>
      </c>
    </row>
    <row r="34" spans="1:64" ht="23" x14ac:dyDescent="0.35">
      <c r="A34" s="46" t="s">
        <v>54</v>
      </c>
      <c r="B34" s="38">
        <v>2</v>
      </c>
      <c r="C34" s="39">
        <v>2</v>
      </c>
      <c r="D34" s="40">
        <v>2</v>
      </c>
      <c r="E34" s="41">
        <f t="shared" si="0"/>
        <v>1</v>
      </c>
      <c r="F34" s="47" t="s">
        <v>55</v>
      </c>
      <c r="G34" s="43">
        <v>2</v>
      </c>
      <c r="H34" s="44">
        <v>2</v>
      </c>
      <c r="I34" s="45">
        <f t="shared" si="1"/>
        <v>1</v>
      </c>
      <c r="J34" s="47" t="s">
        <v>55</v>
      </c>
    </row>
    <row r="35" spans="1:64" ht="34.5" x14ac:dyDescent="0.35">
      <c r="A35" s="46" t="s">
        <v>56</v>
      </c>
      <c r="B35" s="38">
        <v>2</v>
      </c>
      <c r="C35" s="39">
        <v>2</v>
      </c>
      <c r="D35" s="40">
        <v>2</v>
      </c>
      <c r="E35" s="41">
        <f t="shared" si="0"/>
        <v>1</v>
      </c>
      <c r="F35" s="47" t="s">
        <v>57</v>
      </c>
      <c r="G35" s="43">
        <v>2</v>
      </c>
      <c r="H35" s="44">
        <v>2</v>
      </c>
      <c r="I35" s="45">
        <f t="shared" si="1"/>
        <v>1</v>
      </c>
      <c r="J35" s="47" t="s">
        <v>57</v>
      </c>
    </row>
    <row r="36" spans="1:64" ht="34.5" x14ac:dyDescent="0.35">
      <c r="A36" s="46" t="s">
        <v>58</v>
      </c>
      <c r="B36" s="38">
        <v>2</v>
      </c>
      <c r="C36" s="39">
        <v>2</v>
      </c>
      <c r="D36" s="40">
        <v>2</v>
      </c>
      <c r="E36" s="41">
        <f t="shared" si="0"/>
        <v>1</v>
      </c>
      <c r="F36" s="47" t="s">
        <v>59</v>
      </c>
      <c r="G36" s="43">
        <v>2</v>
      </c>
      <c r="H36" s="44">
        <v>2</v>
      </c>
      <c r="I36" s="45">
        <f t="shared" si="1"/>
        <v>1</v>
      </c>
      <c r="J36" s="47" t="s">
        <v>59</v>
      </c>
    </row>
    <row r="37" spans="1:64" ht="23" x14ac:dyDescent="0.35">
      <c r="A37" s="46" t="s">
        <v>60</v>
      </c>
      <c r="B37" s="38">
        <v>2</v>
      </c>
      <c r="C37" s="39">
        <v>2</v>
      </c>
      <c r="D37" s="40">
        <v>0</v>
      </c>
      <c r="E37" s="41">
        <f t="shared" si="0"/>
        <v>0</v>
      </c>
      <c r="F37" s="47"/>
      <c r="G37" s="43">
        <v>0</v>
      </c>
      <c r="H37" s="44">
        <v>0</v>
      </c>
      <c r="I37" s="45">
        <f t="shared" si="1"/>
        <v>0</v>
      </c>
      <c r="J37" s="47"/>
    </row>
    <row r="38" spans="1:64" ht="34.5" x14ac:dyDescent="0.35">
      <c r="A38" s="46" t="s">
        <v>61</v>
      </c>
      <c r="B38" s="38">
        <v>2</v>
      </c>
      <c r="C38" s="39">
        <v>2</v>
      </c>
      <c r="D38" s="40">
        <v>2</v>
      </c>
      <c r="E38" s="41">
        <f t="shared" si="0"/>
        <v>1</v>
      </c>
      <c r="F38" s="47" t="s">
        <v>62</v>
      </c>
      <c r="G38" s="43">
        <v>1</v>
      </c>
      <c r="H38" s="44">
        <v>1</v>
      </c>
      <c r="I38" s="45">
        <f t="shared" si="1"/>
        <v>0.5</v>
      </c>
      <c r="J38" s="47" t="s">
        <v>62</v>
      </c>
    </row>
    <row r="39" spans="1:64" ht="31" x14ac:dyDescent="0.35">
      <c r="A39" s="33" t="s">
        <v>63</v>
      </c>
      <c r="B39" s="34">
        <v>8</v>
      </c>
      <c r="C39" s="34">
        <f>SUM(C40:C43)</f>
        <v>8</v>
      </c>
      <c r="D39" s="34">
        <f>SUM(D40:D43)</f>
        <v>8</v>
      </c>
      <c r="E39" s="35">
        <f t="shared" si="0"/>
        <v>1</v>
      </c>
      <c r="F39" s="34" t="str">
        <f>IF(E39&gt;=0.5,"Đạt","Không đạt")</f>
        <v>Đạt</v>
      </c>
      <c r="G39" s="34">
        <f>SUM(G40:G43)</f>
        <v>8</v>
      </c>
      <c r="H39" s="34">
        <f>SUM(H40:H43)</f>
        <v>8</v>
      </c>
      <c r="I39" s="36">
        <f t="shared" si="1"/>
        <v>1</v>
      </c>
      <c r="J39" s="50" t="str">
        <f>IF(I39&gt;=0.5,"Đạt","Không đạt")</f>
        <v>Đạt</v>
      </c>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row>
    <row r="40" spans="1:64" ht="34.5" x14ac:dyDescent="0.35">
      <c r="A40" s="46" t="s">
        <v>64</v>
      </c>
      <c r="B40" s="38">
        <v>2</v>
      </c>
      <c r="C40" s="39">
        <v>2</v>
      </c>
      <c r="D40" s="40">
        <v>2</v>
      </c>
      <c r="E40" s="41">
        <f t="shared" si="0"/>
        <v>1</v>
      </c>
      <c r="F40" s="47" t="s">
        <v>65</v>
      </c>
      <c r="G40" s="43">
        <v>2</v>
      </c>
      <c r="H40" s="44">
        <v>2</v>
      </c>
      <c r="I40" s="45">
        <f t="shared" si="1"/>
        <v>1</v>
      </c>
      <c r="J40" s="47" t="s">
        <v>65</v>
      </c>
    </row>
    <row r="41" spans="1:64" ht="23" x14ac:dyDescent="0.35">
      <c r="A41" s="46" t="s">
        <v>66</v>
      </c>
      <c r="B41" s="38">
        <v>2</v>
      </c>
      <c r="C41" s="39">
        <v>2</v>
      </c>
      <c r="D41" s="40">
        <v>2</v>
      </c>
      <c r="E41" s="41">
        <f t="shared" si="0"/>
        <v>1</v>
      </c>
      <c r="F41" s="47" t="s">
        <v>67</v>
      </c>
      <c r="G41" s="43">
        <v>2</v>
      </c>
      <c r="H41" s="44">
        <v>2</v>
      </c>
      <c r="I41" s="45">
        <f t="shared" si="1"/>
        <v>1</v>
      </c>
      <c r="J41" s="47" t="s">
        <v>67</v>
      </c>
    </row>
    <row r="42" spans="1:64" ht="46" x14ac:dyDescent="0.35">
      <c r="A42" s="46" t="s">
        <v>68</v>
      </c>
      <c r="B42" s="38">
        <v>2</v>
      </c>
      <c r="C42" s="39">
        <v>2</v>
      </c>
      <c r="D42" s="40">
        <v>2</v>
      </c>
      <c r="E42" s="41">
        <f t="shared" si="0"/>
        <v>1</v>
      </c>
      <c r="F42" s="47" t="s">
        <v>69</v>
      </c>
      <c r="G42" s="43">
        <v>2</v>
      </c>
      <c r="H42" s="44">
        <v>2</v>
      </c>
      <c r="I42" s="45">
        <f t="shared" si="1"/>
        <v>1</v>
      </c>
      <c r="J42" s="47" t="s">
        <v>70</v>
      </c>
    </row>
    <row r="43" spans="1:64" ht="34.5" x14ac:dyDescent="0.35">
      <c r="A43" s="46" t="s">
        <v>71</v>
      </c>
      <c r="B43" s="38">
        <v>2</v>
      </c>
      <c r="C43" s="39">
        <v>2</v>
      </c>
      <c r="D43" s="40">
        <v>2</v>
      </c>
      <c r="E43" s="41">
        <f t="shared" si="0"/>
        <v>1</v>
      </c>
      <c r="F43" s="47" t="s">
        <v>72</v>
      </c>
      <c r="G43" s="43">
        <v>2</v>
      </c>
      <c r="H43" s="44">
        <v>2</v>
      </c>
      <c r="I43" s="45">
        <f t="shared" si="1"/>
        <v>1</v>
      </c>
      <c r="J43" s="47" t="s">
        <v>72</v>
      </c>
    </row>
    <row r="44" spans="1:64" ht="31" x14ac:dyDescent="0.35">
      <c r="A44" s="33" t="s">
        <v>73</v>
      </c>
      <c r="B44" s="34">
        <f>SUM(B45:B46)</f>
        <v>4</v>
      </c>
      <c r="C44" s="34">
        <f>SUM(C45:C46)</f>
        <v>4</v>
      </c>
      <c r="D44" s="34">
        <f>SUM(D45:D46)</f>
        <v>4</v>
      </c>
      <c r="E44" s="35">
        <f t="shared" si="0"/>
        <v>1</v>
      </c>
      <c r="F44" s="34" t="str">
        <f>IF(E44&gt;=0.5,"Đạt","Không đạt")</f>
        <v>Đạt</v>
      </c>
      <c r="G44" s="34">
        <f>SUM(G45:G46)</f>
        <v>4</v>
      </c>
      <c r="H44" s="34">
        <f>SUM(H45:H46)</f>
        <v>4</v>
      </c>
      <c r="I44" s="36">
        <f t="shared" si="1"/>
        <v>1</v>
      </c>
      <c r="J44" s="50" t="str">
        <f>IF(I44&gt;=0.5,"Đạt","Không đạt")</f>
        <v>Đạt</v>
      </c>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row>
    <row r="45" spans="1:64" ht="57.5" x14ac:dyDescent="0.35">
      <c r="A45" s="46" t="s">
        <v>74</v>
      </c>
      <c r="B45" s="38">
        <v>2</v>
      </c>
      <c r="C45" s="39">
        <v>2</v>
      </c>
      <c r="D45" s="40">
        <v>2</v>
      </c>
      <c r="E45" s="41">
        <f t="shared" si="0"/>
        <v>1</v>
      </c>
      <c r="F45" s="47" t="s">
        <v>75</v>
      </c>
      <c r="G45" s="43">
        <v>2</v>
      </c>
      <c r="H45" s="44">
        <v>2</v>
      </c>
      <c r="I45" s="45">
        <f t="shared" si="1"/>
        <v>1</v>
      </c>
      <c r="J45" s="47" t="s">
        <v>75</v>
      </c>
    </row>
    <row r="46" spans="1:64" ht="57.5" x14ac:dyDescent="0.35">
      <c r="A46" s="46" t="s">
        <v>76</v>
      </c>
      <c r="B46" s="38">
        <v>2</v>
      </c>
      <c r="C46" s="39">
        <v>2</v>
      </c>
      <c r="D46" s="40">
        <v>2</v>
      </c>
      <c r="E46" s="41">
        <f t="shared" ref="E46:E77" si="2">(D46/B46)</f>
        <v>1</v>
      </c>
      <c r="F46" s="47" t="s">
        <v>75</v>
      </c>
      <c r="G46" s="43">
        <v>2</v>
      </c>
      <c r="H46" s="44">
        <v>2</v>
      </c>
      <c r="I46" s="45">
        <f t="shared" ref="I46:I77" si="3">(H46/B46)</f>
        <v>1</v>
      </c>
      <c r="J46" s="47" t="s">
        <v>75</v>
      </c>
    </row>
    <row r="47" spans="1:64" x14ac:dyDescent="0.35">
      <c r="A47" s="33" t="s">
        <v>77</v>
      </c>
      <c r="B47" s="34">
        <f>SUM(B48:B49)</f>
        <v>4</v>
      </c>
      <c r="C47" s="34">
        <f>SUM(C48:C49)</f>
        <v>4</v>
      </c>
      <c r="D47" s="34">
        <f>SUM(D48:D49)</f>
        <v>4</v>
      </c>
      <c r="E47" s="35">
        <f t="shared" si="2"/>
        <v>1</v>
      </c>
      <c r="F47" s="34" t="str">
        <f>IF(E47&gt;=0.5,"Đạt","Không đạt")</f>
        <v>Đạt</v>
      </c>
      <c r="G47" s="34">
        <f>SUM(G48:G49)</f>
        <v>4</v>
      </c>
      <c r="H47" s="34">
        <f>SUM(H48:H49)</f>
        <v>4</v>
      </c>
      <c r="I47" s="36">
        <f t="shared" si="3"/>
        <v>1</v>
      </c>
      <c r="J47" s="50" t="str">
        <f>IF(I47&gt;=0.5,"Đạt","Không đạt")</f>
        <v>Đạt</v>
      </c>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row>
    <row r="48" spans="1:64" ht="23" x14ac:dyDescent="0.35">
      <c r="A48" s="46" t="s">
        <v>78</v>
      </c>
      <c r="B48" s="38">
        <v>2</v>
      </c>
      <c r="C48" s="39">
        <v>2</v>
      </c>
      <c r="D48" s="40">
        <v>2</v>
      </c>
      <c r="E48" s="41">
        <f t="shared" si="2"/>
        <v>1</v>
      </c>
      <c r="F48" s="47" t="s">
        <v>79</v>
      </c>
      <c r="G48" s="43">
        <v>2</v>
      </c>
      <c r="H48" s="44">
        <v>2</v>
      </c>
      <c r="I48" s="45">
        <f t="shared" si="3"/>
        <v>1</v>
      </c>
      <c r="J48" s="47" t="s">
        <v>79</v>
      </c>
    </row>
    <row r="49" spans="1:64" x14ac:dyDescent="0.35">
      <c r="A49" s="37" t="s">
        <v>80</v>
      </c>
      <c r="B49" s="38">
        <v>2</v>
      </c>
      <c r="C49" s="39">
        <v>2</v>
      </c>
      <c r="D49" s="40">
        <v>2</v>
      </c>
      <c r="E49" s="41">
        <f t="shared" si="2"/>
        <v>1</v>
      </c>
      <c r="F49" s="47" t="s">
        <v>81</v>
      </c>
      <c r="G49" s="43">
        <v>2</v>
      </c>
      <c r="H49" s="44">
        <v>2</v>
      </c>
      <c r="I49" s="45">
        <f t="shared" si="3"/>
        <v>1</v>
      </c>
      <c r="J49" s="47" t="s">
        <v>81</v>
      </c>
    </row>
    <row r="50" spans="1:64" ht="31" x14ac:dyDescent="0.35">
      <c r="A50" s="33" t="s">
        <v>82</v>
      </c>
      <c r="B50" s="34">
        <f>SUM(B51:B52)</f>
        <v>4</v>
      </c>
      <c r="C50" s="34">
        <f>SUM(C51:C52)</f>
        <v>4</v>
      </c>
      <c r="D50" s="34">
        <f>SUM(D51:D52)</f>
        <v>4</v>
      </c>
      <c r="E50" s="35">
        <f t="shared" si="2"/>
        <v>1</v>
      </c>
      <c r="F50" s="34" t="str">
        <f>IF(E50&gt;=0.5,"Đạt","Không đạt")</f>
        <v>Đạt</v>
      </c>
      <c r="G50" s="34">
        <f>SUM(G51:G52)</f>
        <v>4</v>
      </c>
      <c r="H50" s="34">
        <f>SUM(H51:H52)</f>
        <v>4</v>
      </c>
      <c r="I50" s="36">
        <f t="shared" si="3"/>
        <v>1</v>
      </c>
      <c r="J50" s="50" t="str">
        <f>IF(I50&gt;=0.5,"Đạt","Không đạt")</f>
        <v>Đạt</v>
      </c>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row>
    <row r="51" spans="1:64" ht="46" x14ac:dyDescent="0.35">
      <c r="A51" s="46" t="s">
        <v>83</v>
      </c>
      <c r="B51" s="38">
        <v>2</v>
      </c>
      <c r="C51" s="39">
        <v>2</v>
      </c>
      <c r="D51" s="40">
        <v>2</v>
      </c>
      <c r="E51" s="41">
        <f t="shared" si="2"/>
        <v>1</v>
      </c>
      <c r="F51" s="47" t="s">
        <v>84</v>
      </c>
      <c r="G51" s="43">
        <v>2</v>
      </c>
      <c r="H51" s="44">
        <v>2</v>
      </c>
      <c r="I51" s="45">
        <f t="shared" si="3"/>
        <v>1</v>
      </c>
      <c r="J51" s="47" t="s">
        <v>84</v>
      </c>
    </row>
    <row r="52" spans="1:64" ht="57" customHeight="1" x14ac:dyDescent="0.35">
      <c r="A52" s="46" t="s">
        <v>85</v>
      </c>
      <c r="B52" s="38">
        <v>2</v>
      </c>
      <c r="C52" s="39">
        <v>2</v>
      </c>
      <c r="D52" s="40">
        <v>2</v>
      </c>
      <c r="E52" s="41">
        <f t="shared" si="2"/>
        <v>1</v>
      </c>
      <c r="F52" s="47" t="s">
        <v>84</v>
      </c>
      <c r="G52" s="43">
        <v>2</v>
      </c>
      <c r="H52" s="44">
        <v>2</v>
      </c>
      <c r="I52" s="45">
        <f t="shared" si="3"/>
        <v>1</v>
      </c>
      <c r="J52" s="47" t="s">
        <v>84</v>
      </c>
    </row>
    <row r="53" spans="1:64" ht="31" x14ac:dyDescent="0.35">
      <c r="A53" s="33" t="s">
        <v>86</v>
      </c>
      <c r="B53" s="34">
        <f>SUM(B54:B57)</f>
        <v>8</v>
      </c>
      <c r="C53" s="34">
        <f>SUM(C54:C57)</f>
        <v>8</v>
      </c>
      <c r="D53" s="34">
        <f>SUM(D54:D57)</f>
        <v>8</v>
      </c>
      <c r="E53" s="35">
        <f t="shared" si="2"/>
        <v>1</v>
      </c>
      <c r="F53" s="34" t="str">
        <f>IF(E53&gt;=0.5,"Đạt","Không đạt")</f>
        <v>Đạt</v>
      </c>
      <c r="G53" s="34">
        <f>SUM(G54:G57)</f>
        <v>7</v>
      </c>
      <c r="H53" s="34">
        <f>SUM(H54:H57)</f>
        <v>7</v>
      </c>
      <c r="I53" s="36">
        <f t="shared" si="3"/>
        <v>0.875</v>
      </c>
      <c r="J53" s="50" t="str">
        <f>IF(I53&gt;=0.5,"Đạt","Không đạt")</f>
        <v>Đạt</v>
      </c>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row>
    <row r="54" spans="1:64" ht="46" x14ac:dyDescent="0.35">
      <c r="A54" s="46" t="s">
        <v>87</v>
      </c>
      <c r="B54" s="38">
        <v>2</v>
      </c>
      <c r="C54" s="39">
        <v>2</v>
      </c>
      <c r="D54" s="40">
        <v>2</v>
      </c>
      <c r="E54" s="41">
        <f t="shared" si="2"/>
        <v>1</v>
      </c>
      <c r="F54" s="47" t="s">
        <v>88</v>
      </c>
      <c r="G54" s="43">
        <v>2</v>
      </c>
      <c r="H54" s="44">
        <v>2</v>
      </c>
      <c r="I54" s="45">
        <f t="shared" si="3"/>
        <v>1</v>
      </c>
      <c r="J54" s="47" t="s">
        <v>88</v>
      </c>
    </row>
    <row r="55" spans="1:64" ht="34.5" x14ac:dyDescent="0.35">
      <c r="A55" s="46" t="s">
        <v>89</v>
      </c>
      <c r="B55" s="38">
        <v>2</v>
      </c>
      <c r="C55" s="39">
        <v>2</v>
      </c>
      <c r="D55" s="40">
        <v>2</v>
      </c>
      <c r="E55" s="41">
        <f t="shared" si="2"/>
        <v>1</v>
      </c>
      <c r="F55" s="47" t="s">
        <v>90</v>
      </c>
      <c r="G55" s="43">
        <v>2</v>
      </c>
      <c r="H55" s="44">
        <v>2</v>
      </c>
      <c r="I55" s="45">
        <f t="shared" si="3"/>
        <v>1</v>
      </c>
      <c r="J55" s="47" t="s">
        <v>91</v>
      </c>
    </row>
    <row r="56" spans="1:64" ht="34.5" x14ac:dyDescent="0.35">
      <c r="A56" s="46" t="s">
        <v>92</v>
      </c>
      <c r="B56" s="38">
        <v>2</v>
      </c>
      <c r="C56" s="39">
        <v>2</v>
      </c>
      <c r="D56" s="40">
        <v>2</v>
      </c>
      <c r="E56" s="41">
        <f t="shared" si="2"/>
        <v>1</v>
      </c>
      <c r="F56" s="47" t="s">
        <v>90</v>
      </c>
      <c r="G56" s="43">
        <v>1</v>
      </c>
      <c r="H56" s="44">
        <v>1</v>
      </c>
      <c r="I56" s="45">
        <f t="shared" si="3"/>
        <v>0.5</v>
      </c>
      <c r="J56" s="47" t="s">
        <v>93</v>
      </c>
    </row>
    <row r="57" spans="1:64" ht="80.5" x14ac:dyDescent="0.35">
      <c r="A57" s="46" t="s">
        <v>94</v>
      </c>
      <c r="B57" s="38">
        <v>2</v>
      </c>
      <c r="C57" s="39">
        <v>2</v>
      </c>
      <c r="D57" s="40">
        <v>2</v>
      </c>
      <c r="E57" s="41">
        <f t="shared" si="2"/>
        <v>1</v>
      </c>
      <c r="F57" s="47" t="s">
        <v>95</v>
      </c>
      <c r="G57" s="43">
        <v>2</v>
      </c>
      <c r="H57" s="44">
        <v>2</v>
      </c>
      <c r="I57" s="45">
        <f t="shared" si="3"/>
        <v>1</v>
      </c>
      <c r="J57" s="47" t="s">
        <v>96</v>
      </c>
    </row>
    <row r="58" spans="1:64" ht="57.75" customHeight="1" x14ac:dyDescent="0.35">
      <c r="A58" s="33" t="s">
        <v>97</v>
      </c>
      <c r="B58" s="34">
        <f>SUM(B59:B60)</f>
        <v>4</v>
      </c>
      <c r="C58" s="34">
        <f>SUM(C59:C60)</f>
        <v>4</v>
      </c>
      <c r="D58" s="53">
        <f>SUM(D59:D60)</f>
        <v>2</v>
      </c>
      <c r="E58" s="35">
        <f t="shared" si="2"/>
        <v>0.5</v>
      </c>
      <c r="F58" s="34" t="str">
        <f>IF(E58&gt;=0.5,"Đạt","Không đạt")</f>
        <v>Đạt</v>
      </c>
      <c r="G58" s="34">
        <f>SUM(G59:G60)</f>
        <v>2</v>
      </c>
      <c r="H58" s="34">
        <f>SUM(H59:H60)</f>
        <v>2</v>
      </c>
      <c r="I58" s="36">
        <f t="shared" si="3"/>
        <v>0.5</v>
      </c>
      <c r="J58" s="34" t="str">
        <f>IF(I58&gt;=0.5,"Đạt","Không đạt")</f>
        <v>Đạt</v>
      </c>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row>
    <row r="59" spans="1:64" ht="46" x14ac:dyDescent="0.35">
      <c r="A59" s="46" t="s">
        <v>98</v>
      </c>
      <c r="B59" s="38">
        <v>2</v>
      </c>
      <c r="C59" s="54">
        <v>2</v>
      </c>
      <c r="D59" s="40">
        <v>2</v>
      </c>
      <c r="E59" s="41">
        <f t="shared" si="2"/>
        <v>1</v>
      </c>
      <c r="F59" s="47" t="s">
        <v>99</v>
      </c>
      <c r="G59" s="43">
        <v>2</v>
      </c>
      <c r="H59" s="44">
        <v>2</v>
      </c>
      <c r="I59" s="45">
        <f t="shared" si="3"/>
        <v>1</v>
      </c>
      <c r="J59" s="47" t="s">
        <v>99</v>
      </c>
    </row>
    <row r="60" spans="1:64" ht="23" x14ac:dyDescent="0.35">
      <c r="A60" s="46" t="s">
        <v>100</v>
      </c>
      <c r="B60" s="38">
        <v>2</v>
      </c>
      <c r="C60" s="54">
        <v>2</v>
      </c>
      <c r="D60" s="40">
        <v>0</v>
      </c>
      <c r="E60" s="41">
        <f t="shared" si="2"/>
        <v>0</v>
      </c>
      <c r="F60" s="47"/>
      <c r="G60" s="43">
        <v>0</v>
      </c>
      <c r="H60" s="44">
        <v>0</v>
      </c>
      <c r="I60" s="45">
        <f t="shared" si="3"/>
        <v>0</v>
      </c>
      <c r="J60" s="48"/>
    </row>
    <row r="61" spans="1:64" x14ac:dyDescent="0.35">
      <c r="A61" s="55" t="s">
        <v>101</v>
      </c>
      <c r="B61" s="34">
        <f>SUM(B62:B63)</f>
        <v>4</v>
      </c>
      <c r="C61" s="34">
        <f>SUM(C62:C63)</f>
        <v>4</v>
      </c>
      <c r="D61" s="34">
        <f>SUM(D62:D63)</f>
        <v>4</v>
      </c>
      <c r="E61" s="35">
        <f t="shared" si="2"/>
        <v>1</v>
      </c>
      <c r="F61" s="34" t="str">
        <f>IF(E61&gt;=0.5,"Đạt","Không đạt")</f>
        <v>Đạt</v>
      </c>
      <c r="G61" s="34">
        <f>SUM(G62:G63)</f>
        <v>2</v>
      </c>
      <c r="H61" s="34">
        <f>SUM(H62:H63)</f>
        <v>2</v>
      </c>
      <c r="I61" s="36">
        <f t="shared" si="3"/>
        <v>0.5</v>
      </c>
      <c r="J61" s="34" t="str">
        <f>IF(I61&gt;=0.5,"Đạt","Không đạt")</f>
        <v>Đạt</v>
      </c>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row>
    <row r="62" spans="1:64" ht="46" x14ac:dyDescent="0.35">
      <c r="A62" s="56" t="s">
        <v>102</v>
      </c>
      <c r="B62" s="38">
        <v>2</v>
      </c>
      <c r="C62" s="54">
        <v>2</v>
      </c>
      <c r="D62" s="40">
        <v>2</v>
      </c>
      <c r="E62" s="41">
        <f t="shared" si="2"/>
        <v>1</v>
      </c>
      <c r="F62" s="48" t="s">
        <v>103</v>
      </c>
      <c r="G62" s="43">
        <v>1</v>
      </c>
      <c r="H62" s="44">
        <v>1</v>
      </c>
      <c r="I62" s="45">
        <f t="shared" si="3"/>
        <v>0.5</v>
      </c>
      <c r="J62" s="48" t="s">
        <v>103</v>
      </c>
    </row>
    <row r="63" spans="1:64" ht="69" x14ac:dyDescent="0.35">
      <c r="A63" s="57" t="s">
        <v>104</v>
      </c>
      <c r="B63" s="38">
        <v>2</v>
      </c>
      <c r="C63" s="54">
        <v>2</v>
      </c>
      <c r="D63" s="40">
        <v>2</v>
      </c>
      <c r="E63" s="41">
        <f t="shared" si="2"/>
        <v>1</v>
      </c>
      <c r="F63" s="47" t="s">
        <v>105</v>
      </c>
      <c r="G63" s="43">
        <v>1</v>
      </c>
      <c r="H63" s="44">
        <v>1</v>
      </c>
      <c r="I63" s="45">
        <f t="shared" si="3"/>
        <v>0.5</v>
      </c>
      <c r="J63" s="47" t="s">
        <v>105</v>
      </c>
    </row>
    <row r="64" spans="1:64" ht="30" x14ac:dyDescent="0.35">
      <c r="A64" s="58" t="s">
        <v>106</v>
      </c>
      <c r="B64" s="30">
        <f>SUM(B65,B70,B73)</f>
        <v>16</v>
      </c>
      <c r="C64" s="30">
        <f>SUM(C65,C70,C73)</f>
        <v>16</v>
      </c>
      <c r="D64" s="30">
        <f>SUM(D65,D70,D73)</f>
        <v>10</v>
      </c>
      <c r="E64" s="31">
        <f t="shared" si="2"/>
        <v>0.625</v>
      </c>
      <c r="F64" s="32" t="str">
        <f>IF(E64&gt;=0.5,"Đạt","Không đạt")</f>
        <v>Đạt</v>
      </c>
      <c r="G64" s="30">
        <f>SUM(G65,G70,G73)</f>
        <v>10</v>
      </c>
      <c r="H64" s="30">
        <f>SUM(H65,H70,H73)</f>
        <v>10</v>
      </c>
      <c r="I64" s="31">
        <f t="shared" si="3"/>
        <v>0.625</v>
      </c>
      <c r="J64" s="32" t="str">
        <f>IF(I64&gt;=0.5,"Đạt","Không đạt")</f>
        <v>Đạt</v>
      </c>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row>
    <row r="65" spans="1:64" ht="31" x14ac:dyDescent="0.35">
      <c r="A65" s="55" t="s">
        <v>107</v>
      </c>
      <c r="B65" s="34">
        <f>SUM(B66:B69)</f>
        <v>8</v>
      </c>
      <c r="C65" s="34">
        <f>SUM(C66:C69)</f>
        <v>8</v>
      </c>
      <c r="D65" s="34">
        <f>SUM(D66:D69)</f>
        <v>6</v>
      </c>
      <c r="E65" s="35">
        <f t="shared" si="2"/>
        <v>0.75</v>
      </c>
      <c r="F65" s="34" t="str">
        <f>IF(E65&gt;=0.5,"Đạt","Không đạt")</f>
        <v>Đạt</v>
      </c>
      <c r="G65" s="34">
        <f>SUM(G66:G69)</f>
        <v>6</v>
      </c>
      <c r="H65" s="34">
        <f>SUM(H66:H69)</f>
        <v>6</v>
      </c>
      <c r="I65" s="36">
        <f t="shared" si="3"/>
        <v>0.75</v>
      </c>
      <c r="J65" s="34" t="str">
        <f>IF(I65&gt;=0.5,"Đạt","Không đạt")</f>
        <v>Đạt</v>
      </c>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row>
    <row r="66" spans="1:64" ht="46" x14ac:dyDescent="0.35">
      <c r="A66" s="57" t="s">
        <v>108</v>
      </c>
      <c r="B66" s="38">
        <v>2</v>
      </c>
      <c r="C66" s="54">
        <v>2</v>
      </c>
      <c r="D66" s="40">
        <v>2</v>
      </c>
      <c r="E66" s="41">
        <f t="shared" si="2"/>
        <v>1</v>
      </c>
      <c r="F66" s="47" t="s">
        <v>109</v>
      </c>
      <c r="G66" s="43">
        <v>2</v>
      </c>
      <c r="H66" s="44">
        <v>2</v>
      </c>
      <c r="I66" s="45">
        <f t="shared" si="3"/>
        <v>1</v>
      </c>
      <c r="J66" s="47" t="s">
        <v>109</v>
      </c>
    </row>
    <row r="67" spans="1:64" x14ac:dyDescent="0.35">
      <c r="A67" s="57" t="s">
        <v>110</v>
      </c>
      <c r="B67" s="38">
        <v>2</v>
      </c>
      <c r="C67" s="54">
        <v>2</v>
      </c>
      <c r="D67" s="40">
        <v>0</v>
      </c>
      <c r="E67" s="41">
        <f t="shared" si="2"/>
        <v>0</v>
      </c>
      <c r="F67" s="47"/>
      <c r="G67" s="43">
        <v>0</v>
      </c>
      <c r="H67" s="44">
        <v>0</v>
      </c>
      <c r="I67" s="45">
        <f t="shared" si="3"/>
        <v>0</v>
      </c>
      <c r="J67" s="47"/>
    </row>
    <row r="68" spans="1:64" ht="57.5" x14ac:dyDescent="0.35">
      <c r="A68" s="57" t="s">
        <v>111</v>
      </c>
      <c r="B68" s="38">
        <v>2</v>
      </c>
      <c r="C68" s="54">
        <v>2</v>
      </c>
      <c r="D68" s="40">
        <v>2</v>
      </c>
      <c r="E68" s="41">
        <f t="shared" si="2"/>
        <v>1</v>
      </c>
      <c r="F68" s="14" t="s">
        <v>128</v>
      </c>
      <c r="G68" s="43">
        <v>2</v>
      </c>
      <c r="H68" s="44">
        <v>2</v>
      </c>
      <c r="I68" s="45">
        <f t="shared" si="3"/>
        <v>1</v>
      </c>
      <c r="J68" s="14" t="s">
        <v>128</v>
      </c>
    </row>
    <row r="69" spans="1:64" ht="60.75" customHeight="1" x14ac:dyDescent="0.35">
      <c r="A69" s="57" t="s">
        <v>112</v>
      </c>
      <c r="B69" s="38">
        <v>2</v>
      </c>
      <c r="C69" s="54">
        <v>2</v>
      </c>
      <c r="D69" s="40">
        <v>2</v>
      </c>
      <c r="E69" s="41">
        <f t="shared" si="2"/>
        <v>1</v>
      </c>
      <c r="F69" s="14" t="s">
        <v>129</v>
      </c>
      <c r="G69" s="43">
        <v>2</v>
      </c>
      <c r="H69" s="44">
        <v>2</v>
      </c>
      <c r="I69" s="45">
        <f t="shared" si="3"/>
        <v>1</v>
      </c>
      <c r="J69" s="14" t="s">
        <v>129</v>
      </c>
    </row>
    <row r="70" spans="1:64" ht="31" x14ac:dyDescent="0.35">
      <c r="A70" s="55" t="s">
        <v>113</v>
      </c>
      <c r="B70" s="34">
        <f>SUM(B71:B72)</f>
        <v>4</v>
      </c>
      <c r="C70" s="34">
        <f>SUM(C71:C72)</f>
        <v>4</v>
      </c>
      <c r="D70" s="34">
        <f>SUM(D71:D72)</f>
        <v>2</v>
      </c>
      <c r="E70" s="35">
        <f t="shared" si="2"/>
        <v>0.5</v>
      </c>
      <c r="F70" s="34" t="str">
        <f>IF(E70&gt;=0.5,"Đạt","Không đạt")</f>
        <v>Đạt</v>
      </c>
      <c r="G70" s="34">
        <f>SUM(G71:G72)</f>
        <v>2</v>
      </c>
      <c r="H70" s="34">
        <f>SUM(H71:H72)</f>
        <v>2</v>
      </c>
      <c r="I70" s="36">
        <f t="shared" si="3"/>
        <v>0.5</v>
      </c>
      <c r="J70" s="34" t="str">
        <f>IF(I70&gt;=0.5,"Đạt","Không đạt")</f>
        <v>Đạt</v>
      </c>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row>
    <row r="71" spans="1:64" ht="23" x14ac:dyDescent="0.35">
      <c r="A71" s="57" t="s">
        <v>114</v>
      </c>
      <c r="B71" s="38">
        <v>2</v>
      </c>
      <c r="C71" s="54">
        <v>2</v>
      </c>
      <c r="D71" s="40">
        <v>2</v>
      </c>
      <c r="E71" s="41">
        <f t="shared" si="2"/>
        <v>1</v>
      </c>
      <c r="F71" s="47" t="s">
        <v>115</v>
      </c>
      <c r="G71" s="43">
        <v>2</v>
      </c>
      <c r="H71" s="44">
        <v>2</v>
      </c>
      <c r="I71" s="45">
        <f t="shared" si="3"/>
        <v>1</v>
      </c>
      <c r="J71" s="47" t="s">
        <v>115</v>
      </c>
    </row>
    <row r="72" spans="1:64" ht="23" x14ac:dyDescent="0.35">
      <c r="A72" s="57" t="s">
        <v>116</v>
      </c>
      <c r="B72" s="38">
        <v>2</v>
      </c>
      <c r="C72" s="54">
        <v>2</v>
      </c>
      <c r="D72" s="40">
        <v>0</v>
      </c>
      <c r="E72" s="41">
        <f t="shared" si="2"/>
        <v>0</v>
      </c>
      <c r="F72" s="47"/>
      <c r="G72" s="43">
        <v>0</v>
      </c>
      <c r="H72" s="44">
        <v>0</v>
      </c>
      <c r="I72" s="45">
        <f t="shared" si="3"/>
        <v>0</v>
      </c>
      <c r="J72" s="47"/>
    </row>
    <row r="73" spans="1:64" x14ac:dyDescent="0.35">
      <c r="A73" s="55" t="s">
        <v>117</v>
      </c>
      <c r="B73" s="34">
        <f>SUM(B74:B75)</f>
        <v>4</v>
      </c>
      <c r="C73" s="34">
        <f>SUM(C74:C75)</f>
        <v>4</v>
      </c>
      <c r="D73" s="34">
        <f>SUM(D74:D75)</f>
        <v>2</v>
      </c>
      <c r="E73" s="35">
        <f t="shared" si="2"/>
        <v>0.5</v>
      </c>
      <c r="F73" s="34" t="str">
        <f>IF(E73&gt;=0.5,"Đạt","Không đạt")</f>
        <v>Đạt</v>
      </c>
      <c r="G73" s="34">
        <f>SUM(G74:G75)</f>
        <v>2</v>
      </c>
      <c r="H73" s="34">
        <f>SUM(H74:H75)</f>
        <v>2</v>
      </c>
      <c r="I73" s="36">
        <f t="shared" si="3"/>
        <v>0.5</v>
      </c>
      <c r="J73" s="34" t="str">
        <f>IF(I73&gt;=0.5,"Đạt","Không đạt")</f>
        <v>Đạt</v>
      </c>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row>
    <row r="74" spans="1:64" ht="23" x14ac:dyDescent="0.35">
      <c r="A74" s="57" t="s">
        <v>118</v>
      </c>
      <c r="B74" s="38">
        <v>2</v>
      </c>
      <c r="C74" s="54">
        <v>2</v>
      </c>
      <c r="D74" s="40">
        <v>2</v>
      </c>
      <c r="E74" s="41">
        <f t="shared" si="2"/>
        <v>1</v>
      </c>
      <c r="F74" s="48" t="s">
        <v>119</v>
      </c>
      <c r="G74" s="43">
        <v>2</v>
      </c>
      <c r="H74" s="44">
        <v>2</v>
      </c>
      <c r="I74" s="45">
        <f t="shared" si="3"/>
        <v>1</v>
      </c>
      <c r="J74" s="48" t="s">
        <v>119</v>
      </c>
    </row>
    <row r="75" spans="1:64" ht="23" x14ac:dyDescent="0.35">
      <c r="A75" s="56" t="s">
        <v>120</v>
      </c>
      <c r="B75" s="38">
        <v>2</v>
      </c>
      <c r="C75" s="54">
        <v>2</v>
      </c>
      <c r="D75" s="40">
        <v>0</v>
      </c>
      <c r="E75" s="41">
        <f t="shared" si="2"/>
        <v>0</v>
      </c>
      <c r="F75" s="48"/>
      <c r="G75" s="43">
        <v>0</v>
      </c>
      <c r="H75" s="44">
        <v>0</v>
      </c>
      <c r="I75" s="45">
        <f t="shared" si="3"/>
        <v>0</v>
      </c>
      <c r="J75" s="48"/>
    </row>
    <row r="76" spans="1:64" x14ac:dyDescent="0.35">
      <c r="A76" s="59" t="s">
        <v>121</v>
      </c>
      <c r="B76" s="60">
        <f>SUM(B14,B28,B64)</f>
        <v>88</v>
      </c>
      <c r="C76" s="61">
        <f>SUM(C14,C28,C64)</f>
        <v>88</v>
      </c>
      <c r="D76" s="62">
        <f>SUM(D14,D28,D64)</f>
        <v>75</v>
      </c>
      <c r="E76" s="63">
        <f t="shared" si="2"/>
        <v>0.85227272727272729</v>
      </c>
      <c r="F76" s="39"/>
      <c r="G76" s="64">
        <f>SUM(G14,G28,G64)</f>
        <v>71</v>
      </c>
      <c r="H76" s="62">
        <f>SUM(H14,H28,H64)</f>
        <v>71</v>
      </c>
      <c r="I76" s="63">
        <f t="shared" si="3"/>
        <v>0.80681818181818177</v>
      </c>
      <c r="J76" s="39"/>
    </row>
    <row r="77" spans="1:64" x14ac:dyDescent="0.35">
      <c r="A77" s="59" t="s">
        <v>122</v>
      </c>
      <c r="B77" s="60">
        <v>100</v>
      </c>
      <c r="C77" s="61">
        <f>(C76*B77)/B76</f>
        <v>100</v>
      </c>
      <c r="D77" s="65">
        <f>(D76*B77)/B76</f>
        <v>85.227272727272734</v>
      </c>
      <c r="E77" s="63">
        <f t="shared" si="2"/>
        <v>0.85227272727272729</v>
      </c>
      <c r="F77" s="39"/>
      <c r="G77" s="66">
        <f>(G76/B76)*100</f>
        <v>80.681818181818173</v>
      </c>
      <c r="H77" s="65">
        <f>(H76*B77)/B76</f>
        <v>80.681818181818187</v>
      </c>
      <c r="I77" s="63">
        <f t="shared" si="3"/>
        <v>0.80681818181818188</v>
      </c>
      <c r="J77" s="39"/>
    </row>
    <row r="78" spans="1:64" ht="36" customHeight="1" x14ac:dyDescent="0.35">
      <c r="A78" s="59" t="s">
        <v>123</v>
      </c>
      <c r="B78" s="59"/>
      <c r="C78" s="59"/>
      <c r="D78" s="67"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A</v>
      </c>
      <c r="E78" s="67"/>
      <c r="F78" s="61"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39"/>
      <c r="H78" s="67" t="str">
        <f>IF(AND(I15&lt;0.5),"Không đạt",IF(AND(I22&lt;0.5),"Không đạt",IF(AND(I25&lt;0.5),"Không đạt",IF(AND(I29&lt;0.5),"Không đạt",IF(AND(I32&lt;0.5),"Không đạt",IF(AND(I39&lt;0.5),"Không đạt",IF(AND(I44&lt;0.5),"Không đạt",IF(AND(I47&lt;0.5),"Không đạt",IF(AND(I50&lt;0.5),"Không đạt",IF(AND(I53&lt;0.5),"Không đạt",IF(AND(I58&lt;0.5),"Không đạt",IF(AND(I61&lt;0.5),"Không đạt",IF(AND(I65&lt;0.5),"Không đạt",IF(AND(I70&lt;0.5),"Không đạt",IF(AND(I73&lt;0.5),"Không đạt",IF(AND(H77&gt;=80),"A",IF(AND(H77&gt;=65,H77&lt;79),"B",IF(AND(H77&gt;=50,H77&lt;64),"C","Không đạt"))))))))))))))))))</f>
        <v>A</v>
      </c>
      <c r="I78" s="67"/>
      <c r="J78" s="61" t="str">
        <f>IF(I15&lt;0.5,"Có Tiêu chuẩn dưới 50%",IF(AND(I22&lt;0.5),"Có Tiêu chuẩn dưới 50%",IF(AND(I25&lt;0.5),"Có Tiêu chuẩn dưới 50%",IF(AND(I29&lt;0.5),"Có Tiêu chuẩn dưới 50%",IF(AND(I32&lt;0.5),"Có Tiêu chuẩn dưới 50%",IF(AND(I39&lt;0.5),"Có Tiêu chuẩn dưới 50%",IF(AND(I44&lt;0.5),"Có Tiêu chuẩn dưới 50%",IF(AND(I47&lt;0.5),"Có Tiêu chuẩn dưới 50%",IF(AND(I50&lt;0.5),"Có Tiêu chuẩn dưới 50%",IF(AND(I53&lt;0.5),"Có Tiêu chuẩn dưới 50%",IF(AND(I58&lt;0.5),"Có Tiêu chuẩn dưới 50%",IF(AND(I61&lt;0.5),"Có Tiêu chuẩn dưới 50%",IF(AND(I65&lt;0.5),"Có Tiêu chuẩn dưới 50%",IF(AND(I70&lt;0.5),"Có Tiêu chuẩn dưới 50%",IF(AND(I73&lt;0.5),"Có Tiêu chuẩn dưới 50%","Tất cả các Tiêu chuẩn đạt trên 50%")))))))))))))))</f>
        <v>Tất cả các Tiêu chuẩn đạt trên 50%</v>
      </c>
    </row>
    <row r="80" spans="1:64" ht="36" customHeight="1" x14ac:dyDescent="0.35">
      <c r="A80" s="15" t="s">
        <v>124</v>
      </c>
      <c r="B80" s="15"/>
      <c r="C80" s="15"/>
      <c r="D80" s="15"/>
      <c r="E80" s="15"/>
      <c r="F80" s="7"/>
      <c r="G80" s="7"/>
      <c r="H80" s="15" t="s">
        <v>125</v>
      </c>
      <c r="I80" s="15"/>
      <c r="J80" s="15"/>
    </row>
    <row r="84" spans="1:10" ht="15.65" customHeight="1" x14ac:dyDescent="0.35">
      <c r="A84" s="16" t="s">
        <v>126</v>
      </c>
      <c r="B84" s="16"/>
      <c r="C84" s="16"/>
      <c r="D84" s="16"/>
      <c r="E84" s="16"/>
      <c r="H84" s="17" t="s">
        <v>127</v>
      </c>
      <c r="I84" s="17"/>
      <c r="J84" s="17"/>
    </row>
    <row r="85" spans="1:10" ht="16.5" x14ac:dyDescent="0.35">
      <c r="B85" s="8"/>
      <c r="C85" s="8"/>
      <c r="D85" s="9"/>
      <c r="E85" s="9"/>
    </row>
    <row r="86" spans="1:10" ht="16.5" x14ac:dyDescent="0.35">
      <c r="B86" s="10"/>
      <c r="C86" s="10"/>
      <c r="D86" s="11"/>
      <c r="E86" s="11"/>
    </row>
    <row r="87" spans="1:10" ht="16.5" x14ac:dyDescent="0.35">
      <c r="B87" s="12"/>
      <c r="C87" s="12"/>
      <c r="D87" s="13"/>
      <c r="E87" s="13"/>
    </row>
  </sheetData>
  <mergeCells count="22">
    <mergeCell ref="A1:E1"/>
    <mergeCell ref="F1:J1"/>
    <mergeCell ref="A2:E2"/>
    <mergeCell ref="F2:J2"/>
    <mergeCell ref="A3:E3"/>
    <mergeCell ref="A5:J5"/>
    <mergeCell ref="A6:J6"/>
    <mergeCell ref="A7:J7"/>
    <mergeCell ref="A8:J8"/>
    <mergeCell ref="A9:J9"/>
    <mergeCell ref="A10:J10"/>
    <mergeCell ref="A12:A13"/>
    <mergeCell ref="B12:B13"/>
    <mergeCell ref="C12:C13"/>
    <mergeCell ref="D12:F12"/>
    <mergeCell ref="G12:J12"/>
    <mergeCell ref="D78:E78"/>
    <mergeCell ref="H78:I78"/>
    <mergeCell ref="A80:E80"/>
    <mergeCell ref="H80:J80"/>
    <mergeCell ref="A84:E84"/>
    <mergeCell ref="H84:J84"/>
  </mergeCells>
  <hyperlinks>
    <hyperlink ref="A23" r:id="rId1" display="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_x000a_+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
    <hyperlink ref="A26" r:id="rId2"/>
  </hyperlinks>
  <pageMargins left="0.39370078740157483" right="0.31496062992125984" top="0.39370078740157483" bottom="0.39370078740157483" header="0.51181102362204722" footer="0.31496062992125984"/>
  <pageSetup paperSize="9" firstPageNumber="0" orientation="landscape" horizontalDpi="300" verticalDpi="300" r:id="rId3"/>
  <headerFooter>
    <oddFooter>&amp;CPage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Normal="100" workbookViewId="0"/>
  </sheetViews>
  <sheetFormatPr defaultColWidth="11.54296875" defaultRowHeight="14.5" x14ac:dyDescent="0.35"/>
  <cols>
    <col min="1" max="64" width="8.6328125" customWidth="1"/>
  </cols>
  <sheetData/>
  <pageMargins left="0.7" right="0.7" top="0.75" bottom="0.75" header="0.51180555555555496" footer="0.51180555555555496"/>
  <pageSetup paperSize="9" firstPageNumber="0"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Normal="100" workbookViewId="0"/>
  </sheetViews>
  <sheetFormatPr defaultColWidth="11.54296875" defaultRowHeight="14.5" x14ac:dyDescent="0.35"/>
  <cols>
    <col min="1" max="64" width="8.6328125" customWidth="1"/>
  </cols>
  <sheetData/>
  <pageMargins left="0.7" right="0.7" top="0.75" bottom="0.75" header="0.51180555555555496" footer="0.51180555555555496"/>
  <pageSetup paperSize="9" firstPageNumber="0"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11</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TaMinhCuong</dc:creator>
  <dc:description/>
  <cp:lastModifiedBy>Administrator</cp:lastModifiedBy>
  <cp:revision>2</cp:revision>
  <cp:lastPrinted>2020-05-30T05:37:19Z</cp:lastPrinted>
  <dcterms:created xsi:type="dcterms:W3CDTF">2018-04-22T04:07:39Z</dcterms:created>
  <dcterms:modified xsi:type="dcterms:W3CDTF">2020-05-30T05:38:06Z</dcterms:modified>
  <dc:language>vi-VN</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Office Black Edition - tum0r</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